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Jkp-fs\jkp\PravnoKadrovskeZadeve\SPKZVodja\SPKZSplosno\POGODBE\2026\JAVNA NAROČILA\Ihan\"/>
    </mc:Choice>
  </mc:AlternateContent>
  <xr:revisionPtr revIDLastSave="0" documentId="8_{E64D5409-4E70-4240-A74F-4D2B86CBF7D6}" xr6:coauthVersionLast="47" xr6:coauthVersionMax="47" xr10:uidLastSave="{00000000-0000-0000-0000-000000000000}"/>
  <bookViews>
    <workbookView xWindow="-120" yWindow="-120" windowWidth="29040" windowHeight="15720" tabRatio="832" activeTab="1" xr2:uid="{00000000-000D-0000-FFFF-FFFF00000000}"/>
  </bookViews>
  <sheets>
    <sheet name="Rekapitulacija" sheetId="28" r:id="rId1"/>
    <sheet name="Krozna pot" sheetId="44" r:id="rId2"/>
    <sheet name="Precna pot" sheetId="43" r:id="rId3"/>
    <sheet name="HP-Krozna " sheetId="45" r:id="rId4"/>
    <sheet name="HP-Precna " sheetId="40" r:id="rId5"/>
    <sheet name="Module1" sheetId="3" state="veryHidden" r:id="rId6"/>
  </sheets>
  <definedNames>
    <definedName name="Izm_11.005">#REF!</definedName>
    <definedName name="Izm_11.006">#REF!</definedName>
    <definedName name="Izm_11.007">#REF!</definedName>
    <definedName name="Izm_11.009">#REF!</definedName>
    <definedName name="_xlnm.Print_Area" localSheetId="3">'HP-Krozna '!$A$1:$L$112</definedName>
    <definedName name="_xlnm.Print_Area" localSheetId="4">'HP-Precna '!$A$1:$L$119</definedName>
    <definedName name="_xlnm.Print_Area" localSheetId="1">'Krozna pot'!$A$1:$I$302</definedName>
    <definedName name="_xlnm.Print_Area" localSheetId="2">'Precna pot'!$A$1:$I$299</definedName>
    <definedName name="_xlnm.Print_Area" localSheetId="0">Rekapitulacija!$A$1:$G$32</definedName>
    <definedName name="s_Prip_del">#REF!</definedName>
    <definedName name="SU_BETONDELA">#REF!</definedName>
    <definedName name="SU_MONTDELA">#REF!</definedName>
    <definedName name="SU_NABAVAMAT">#REF!</definedName>
    <definedName name="SU_NNPRIK">#REF!</definedName>
    <definedName name="SU_OBRTDELA">#REF!</definedName>
    <definedName name="SU_PLESKDELA">#REF!</definedName>
    <definedName name="SU_TESARDELA">#REF!</definedName>
    <definedName name="SU_ZEMDELA">#REF!</definedName>
    <definedName name="SU_ZIDARDELA">#REF!</definedName>
    <definedName name="Sub_11">#REF!</definedName>
    <definedName name="Sub_12">#REF!</definedName>
    <definedName name="_xlnm.Print_Titles" localSheetId="1">'Krozna pot'!$30:$30</definedName>
    <definedName name="_xlnm.Print_Titles" localSheetId="2">'Precna pot'!$28:$28</definedName>
    <definedName name="U_ZIDARDE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3" i="44" l="1"/>
  <c r="I385" i="44" s="1"/>
  <c r="G305" i="44"/>
  <c r="G312" i="44"/>
  <c r="I312" i="44"/>
  <c r="G318" i="44"/>
  <c r="I318" i="44"/>
  <c r="I319" i="44"/>
  <c r="E321" i="44"/>
  <c r="I321" i="44" s="1"/>
  <c r="G323" i="44"/>
  <c r="I323" i="44"/>
  <c r="G325" i="44"/>
  <c r="I325" i="44"/>
  <c r="G327" i="44"/>
  <c r="I327" i="44"/>
  <c r="G329" i="44"/>
  <c r="I329" i="44"/>
  <c r="G335" i="44"/>
  <c r="I335" i="44"/>
  <c r="G337" i="44"/>
  <c r="I337" i="44"/>
  <c r="G339" i="44"/>
  <c r="I339" i="44"/>
  <c r="G341" i="44"/>
  <c r="I341" i="44"/>
  <c r="G343" i="44"/>
  <c r="I343" i="44"/>
  <c r="G345" i="44"/>
  <c r="I345" i="44"/>
  <c r="G347" i="44"/>
  <c r="I347" i="44"/>
  <c r="I348" i="44"/>
  <c r="G354" i="44"/>
  <c r="I354" i="44"/>
  <c r="G355" i="44"/>
  <c r="I355" i="44"/>
  <c r="K360" i="44"/>
  <c r="L360" i="44"/>
  <c r="M360" i="44"/>
  <c r="G361" i="44"/>
  <c r="I361" i="44"/>
  <c r="K361" i="44"/>
  <c r="L361" i="44"/>
  <c r="M361" i="44"/>
  <c r="K363" i="44"/>
  <c r="L363" i="44"/>
  <c r="M363" i="44"/>
  <c r="G364" i="44"/>
  <c r="I364" i="44"/>
  <c r="K364" i="44"/>
  <c r="L364" i="44"/>
  <c r="M364" i="44"/>
  <c r="G366" i="44"/>
  <c r="I366" i="44"/>
  <c r="G368" i="44"/>
  <c r="I368" i="44"/>
  <c r="I378" i="44" s="1"/>
  <c r="G370" i="44"/>
  <c r="I370" i="44"/>
  <c r="G372" i="44"/>
  <c r="I372" i="44"/>
  <c r="G374" i="44"/>
  <c r="I374" i="44"/>
  <c r="E75" i="44"/>
  <c r="E69" i="44"/>
  <c r="E66" i="44"/>
  <c r="E44" i="44"/>
  <c r="E81" i="44"/>
  <c r="I381" i="44"/>
  <c r="I382" i="44"/>
  <c r="G382" i="44"/>
  <c r="E42" i="43"/>
  <c r="I190" i="43"/>
  <c r="J78" i="45"/>
  <c r="L78" i="45"/>
  <c r="I305" i="44" l="1"/>
  <c r="G321" i="44"/>
  <c r="L62" i="40"/>
  <c r="L60" i="40"/>
  <c r="L58" i="40"/>
  <c r="L56" i="40"/>
  <c r="L54" i="40"/>
  <c r="L62" i="45"/>
  <c r="L60" i="45"/>
  <c r="L58" i="45"/>
  <c r="L56" i="45"/>
  <c r="L54" i="45"/>
  <c r="I34" i="43"/>
  <c r="I36" i="44"/>
  <c r="G190" i="44" l="1"/>
  <c r="I190" i="44"/>
  <c r="I54" i="43"/>
  <c r="I40" i="43"/>
  <c r="I42" i="44"/>
  <c r="G42" i="44"/>
  <c r="I56" i="44"/>
  <c r="M213" i="44" l="1"/>
  <c r="L213" i="44"/>
  <c r="K213" i="44"/>
  <c r="I213" i="44"/>
  <c r="G213" i="44"/>
  <c r="L111" i="40" l="1"/>
  <c r="J111" i="40"/>
  <c r="L78" i="40"/>
  <c r="J78" i="40"/>
  <c r="L111" i="45"/>
  <c r="J111" i="45"/>
  <c r="L109" i="45"/>
  <c r="J109" i="45"/>
  <c r="L107" i="45"/>
  <c r="J107" i="45"/>
  <c r="L106" i="45"/>
  <c r="J106" i="45"/>
  <c r="L104" i="45"/>
  <c r="J104" i="45"/>
  <c r="L102" i="45"/>
  <c r="J102" i="45"/>
  <c r="L100" i="45"/>
  <c r="J100" i="45"/>
  <c r="L98" i="45"/>
  <c r="J98" i="45"/>
  <c r="L96" i="45"/>
  <c r="J96" i="45"/>
  <c r="L89" i="45"/>
  <c r="J89" i="45"/>
  <c r="L87" i="45"/>
  <c r="J87" i="45"/>
  <c r="L85" i="45"/>
  <c r="J85" i="45"/>
  <c r="L83" i="45"/>
  <c r="J83" i="45"/>
  <c r="L82" i="45"/>
  <c r="J82" i="45"/>
  <c r="L81" i="45"/>
  <c r="J81" i="45"/>
  <c r="L80" i="45"/>
  <c r="J80" i="45"/>
  <c r="L76" i="45"/>
  <c r="J76" i="45"/>
  <c r="L74" i="45"/>
  <c r="J74" i="45"/>
  <c r="L72" i="45"/>
  <c r="J72" i="45"/>
  <c r="L64" i="45"/>
  <c r="J64" i="45"/>
  <c r="L52" i="45"/>
  <c r="J52" i="45"/>
  <c r="L51" i="45"/>
  <c r="J51" i="45"/>
  <c r="L50" i="45"/>
  <c r="J50" i="45"/>
  <c r="L49" i="45"/>
  <c r="J49" i="45"/>
  <c r="L48" i="45"/>
  <c r="J48" i="45"/>
  <c r="L46" i="45"/>
  <c r="J46" i="45"/>
  <c r="L45" i="45"/>
  <c r="J45" i="45"/>
  <c r="L44" i="45"/>
  <c r="J44" i="45"/>
  <c r="L43" i="45"/>
  <c r="J43" i="45"/>
  <c r="L41" i="45"/>
  <c r="J41" i="45"/>
  <c r="L39" i="45"/>
  <c r="J39" i="45"/>
  <c r="L37" i="45"/>
  <c r="J37" i="45"/>
  <c r="L36" i="45"/>
  <c r="J36" i="45"/>
  <c r="L35" i="45"/>
  <c r="J35" i="45"/>
  <c r="L33" i="45"/>
  <c r="J33" i="45"/>
  <c r="L109" i="40"/>
  <c r="J109" i="40"/>
  <c r="L81" i="40"/>
  <c r="J81" i="40"/>
  <c r="E75" i="43"/>
  <c r="I299" i="44"/>
  <c r="G299" i="44"/>
  <c r="I297" i="44"/>
  <c r="G297" i="44"/>
  <c r="I296" i="44"/>
  <c r="G296" i="44"/>
  <c r="I295" i="44"/>
  <c r="G295" i="44"/>
  <c r="I294" i="44"/>
  <c r="G294" i="44"/>
  <c r="I292" i="44"/>
  <c r="G292" i="44"/>
  <c r="I291" i="44"/>
  <c r="G291" i="44"/>
  <c r="I290" i="44"/>
  <c r="G290" i="44"/>
  <c r="I289" i="44"/>
  <c r="G289" i="44"/>
  <c r="I286" i="44"/>
  <c r="G286" i="44"/>
  <c r="I284" i="44"/>
  <c r="G284" i="44"/>
  <c r="I283" i="44"/>
  <c r="G283" i="44"/>
  <c r="I281" i="44"/>
  <c r="G281" i="44"/>
  <c r="I278" i="44"/>
  <c r="G278" i="44"/>
  <c r="I275" i="44"/>
  <c r="G275" i="44"/>
  <c r="I272" i="44"/>
  <c r="G272" i="44"/>
  <c r="I269" i="44"/>
  <c r="G269" i="44"/>
  <c r="I268" i="44"/>
  <c r="G268" i="44"/>
  <c r="I267" i="44"/>
  <c r="G267" i="44"/>
  <c r="I262" i="44"/>
  <c r="G262" i="44"/>
  <c r="I261" i="44"/>
  <c r="G261" i="44"/>
  <c r="I260" i="44"/>
  <c r="G260" i="44"/>
  <c r="I258" i="44"/>
  <c r="G258" i="44"/>
  <c r="I257" i="44"/>
  <c r="G257" i="44"/>
  <c r="I255" i="44"/>
  <c r="G255" i="44"/>
  <c r="I253" i="44"/>
  <c r="G253" i="44"/>
  <c r="I251" i="44"/>
  <c r="G251" i="44"/>
  <c r="I250" i="44"/>
  <c r="G250" i="44"/>
  <c r="I248" i="44"/>
  <c r="G248" i="44"/>
  <c r="I247" i="44"/>
  <c r="G247" i="44"/>
  <c r="I245" i="44"/>
  <c r="G245" i="44"/>
  <c r="I244" i="44"/>
  <c r="G244" i="44"/>
  <c r="I242" i="44"/>
  <c r="G242" i="44"/>
  <c r="I241" i="44"/>
  <c r="G241" i="44"/>
  <c r="I240" i="44"/>
  <c r="G240" i="44"/>
  <c r="I237" i="44"/>
  <c r="G237" i="44"/>
  <c r="I236" i="44"/>
  <c r="G236" i="44"/>
  <c r="I235" i="44"/>
  <c r="G235" i="44"/>
  <c r="I234" i="44"/>
  <c r="G234" i="44"/>
  <c r="I233" i="44"/>
  <c r="G233" i="44"/>
  <c r="I231" i="44"/>
  <c r="G231" i="44"/>
  <c r="I230" i="44"/>
  <c r="G230" i="44"/>
  <c r="I226" i="44"/>
  <c r="G226" i="44"/>
  <c r="I224" i="44"/>
  <c r="G224" i="44"/>
  <c r="I223" i="44"/>
  <c r="G223" i="44"/>
  <c r="I221" i="44"/>
  <c r="G221" i="44"/>
  <c r="I220" i="44"/>
  <c r="G220" i="44"/>
  <c r="I218" i="44"/>
  <c r="G218" i="44"/>
  <c r="I217" i="44"/>
  <c r="G217" i="44"/>
  <c r="M214" i="44"/>
  <c r="L214" i="44"/>
  <c r="K214" i="44"/>
  <c r="I214" i="44"/>
  <c r="G214" i="44"/>
  <c r="M212" i="44"/>
  <c r="L212" i="44"/>
  <c r="K212" i="44"/>
  <c r="I212" i="44"/>
  <c r="G212" i="44"/>
  <c r="I207" i="44"/>
  <c r="G207" i="44"/>
  <c r="I205" i="44"/>
  <c r="G205" i="44"/>
  <c r="I204" i="44"/>
  <c r="G204" i="44"/>
  <c r="I202" i="44"/>
  <c r="G202" i="44"/>
  <c r="I201" i="44"/>
  <c r="G201" i="44"/>
  <c r="E194" i="44"/>
  <c r="G194" i="44" s="1"/>
  <c r="E192" i="44"/>
  <c r="G192" i="44" s="1"/>
  <c r="E188" i="44"/>
  <c r="G188" i="44" s="1"/>
  <c r="I186" i="44"/>
  <c r="G186" i="44"/>
  <c r="I183" i="44"/>
  <c r="G183" i="44"/>
  <c r="I180" i="44"/>
  <c r="G180" i="44"/>
  <c r="I177" i="44"/>
  <c r="G177" i="44"/>
  <c r="I174" i="44"/>
  <c r="G174" i="44"/>
  <c r="I171" i="44"/>
  <c r="G171" i="44"/>
  <c r="I168" i="44"/>
  <c r="G168" i="44"/>
  <c r="I165" i="44"/>
  <c r="G165" i="44"/>
  <c r="I162" i="44"/>
  <c r="G162" i="44"/>
  <c r="I159" i="44"/>
  <c r="G159" i="44"/>
  <c r="I157" i="44"/>
  <c r="G157" i="44"/>
  <c r="I156" i="44"/>
  <c r="G156" i="44"/>
  <c r="I155" i="44"/>
  <c r="G155" i="44"/>
  <c r="I154" i="44"/>
  <c r="G154" i="44"/>
  <c r="E152" i="44"/>
  <c r="I152" i="44" s="1"/>
  <c r="I150" i="44"/>
  <c r="G150" i="44"/>
  <c r="I149" i="44"/>
  <c r="G149" i="44"/>
  <c r="E142" i="44"/>
  <c r="I142" i="44" s="1"/>
  <c r="I140" i="44"/>
  <c r="G140" i="44"/>
  <c r="I138" i="44"/>
  <c r="G138" i="44"/>
  <c r="I136" i="44"/>
  <c r="G136" i="44"/>
  <c r="I134" i="44"/>
  <c r="G134" i="44"/>
  <c r="I132" i="44"/>
  <c r="I130" i="44"/>
  <c r="G130" i="44"/>
  <c r="I128" i="44"/>
  <c r="G128" i="44"/>
  <c r="I126" i="44"/>
  <c r="G126" i="44"/>
  <c r="I124" i="44"/>
  <c r="G124" i="44"/>
  <c r="I122" i="44"/>
  <c r="G122" i="44"/>
  <c r="I120" i="44"/>
  <c r="G120" i="44"/>
  <c r="I118" i="44"/>
  <c r="G118" i="44"/>
  <c r="I116" i="44"/>
  <c r="G116" i="44"/>
  <c r="I114" i="44"/>
  <c r="G114" i="44"/>
  <c r="I113" i="44"/>
  <c r="G113" i="44"/>
  <c r="I112" i="44"/>
  <c r="G112" i="44"/>
  <c r="I111" i="44"/>
  <c r="G111" i="44"/>
  <c r="I110" i="44"/>
  <c r="G110" i="44"/>
  <c r="I107" i="44"/>
  <c r="G107" i="44"/>
  <c r="I105" i="44"/>
  <c r="G105" i="44"/>
  <c r="I103" i="44"/>
  <c r="I101" i="44"/>
  <c r="I99" i="44"/>
  <c r="G99" i="44"/>
  <c r="I97" i="44"/>
  <c r="G97" i="44"/>
  <c r="I95" i="44"/>
  <c r="G95" i="44"/>
  <c r="I89" i="44"/>
  <c r="G89" i="44"/>
  <c r="I87" i="44"/>
  <c r="G87" i="44"/>
  <c r="I85" i="44"/>
  <c r="G85" i="44"/>
  <c r="E83" i="44"/>
  <c r="I79" i="44"/>
  <c r="G79" i="44"/>
  <c r="I75" i="44"/>
  <c r="I73" i="44"/>
  <c r="G73" i="44"/>
  <c r="I71" i="44"/>
  <c r="G71" i="44"/>
  <c r="I69" i="44"/>
  <c r="I66" i="44"/>
  <c r="E64" i="44"/>
  <c r="I64" i="44" s="1"/>
  <c r="E62" i="44"/>
  <c r="I62" i="44" s="1"/>
  <c r="E58" i="44"/>
  <c r="G58" i="44" s="1"/>
  <c r="E52" i="44"/>
  <c r="E93" i="44" s="1"/>
  <c r="E50" i="44"/>
  <c r="I50" i="44" s="1"/>
  <c r="I48" i="44"/>
  <c r="G48" i="44"/>
  <c r="E46" i="44"/>
  <c r="E77" i="44"/>
  <c r="I40" i="44"/>
  <c r="G40" i="44"/>
  <c r="I38" i="44"/>
  <c r="E34" i="44"/>
  <c r="I34" i="44" s="1"/>
  <c r="I285" i="43"/>
  <c r="G285" i="43"/>
  <c r="I254" i="43"/>
  <c r="G254" i="43"/>
  <c r="I253" i="43"/>
  <c r="G253" i="43"/>
  <c r="I249" i="43"/>
  <c r="G249" i="43"/>
  <c r="I258" i="43"/>
  <c r="G258" i="43"/>
  <c r="I257" i="43"/>
  <c r="G257" i="43"/>
  <c r="I256" i="43"/>
  <c r="G256" i="43"/>
  <c r="I241" i="43"/>
  <c r="G241" i="43"/>
  <c r="I233" i="43"/>
  <c r="G233" i="43"/>
  <c r="I232" i="43"/>
  <c r="G232" i="43"/>
  <c r="I222" i="43"/>
  <c r="G222" i="43"/>
  <c r="I220" i="43"/>
  <c r="G220" i="43"/>
  <c r="I217" i="43"/>
  <c r="G217" i="43"/>
  <c r="I214" i="43"/>
  <c r="G214" i="43"/>
  <c r="I157" i="43"/>
  <c r="G157" i="43"/>
  <c r="I132" i="43"/>
  <c r="G132" i="43"/>
  <c r="I136" i="43"/>
  <c r="G136" i="43"/>
  <c r="I134" i="43"/>
  <c r="G134" i="43"/>
  <c r="G46" i="43"/>
  <c r="E79" i="43"/>
  <c r="G79" i="43" s="1"/>
  <c r="E73" i="43"/>
  <c r="I73" i="43" s="1"/>
  <c r="G44" i="43"/>
  <c r="L107" i="40"/>
  <c r="J107" i="40"/>
  <c r="L76" i="40"/>
  <c r="J76" i="40"/>
  <c r="I230" i="43"/>
  <c r="G230" i="43"/>
  <c r="I203" i="43"/>
  <c r="G203" i="43"/>
  <c r="I155" i="43"/>
  <c r="G155" i="43"/>
  <c r="I154" i="43"/>
  <c r="G154" i="43"/>
  <c r="E67" i="43"/>
  <c r="I67" i="43" s="1"/>
  <c r="E50" i="43"/>
  <c r="I50" i="43" s="1"/>
  <c r="I85" i="43"/>
  <c r="G85" i="43"/>
  <c r="I83" i="43"/>
  <c r="G83" i="43"/>
  <c r="I371" i="43"/>
  <c r="G371" i="43"/>
  <c r="I369" i="43"/>
  <c r="G369" i="43"/>
  <c r="I367" i="43"/>
  <c r="G367" i="43"/>
  <c r="I365" i="43"/>
  <c r="G365" i="43"/>
  <c r="I363" i="43"/>
  <c r="G363" i="43"/>
  <c r="M361" i="43"/>
  <c r="L361" i="43"/>
  <c r="K361" i="43"/>
  <c r="I361" i="43"/>
  <c r="G361" i="43"/>
  <c r="M360" i="43"/>
  <c r="L360" i="43"/>
  <c r="K360" i="43"/>
  <c r="M358" i="43"/>
  <c r="L358" i="43"/>
  <c r="K358" i="43"/>
  <c r="I358" i="43"/>
  <c r="G358" i="43"/>
  <c r="M357" i="43"/>
  <c r="L357" i="43"/>
  <c r="K357" i="43"/>
  <c r="I352" i="43"/>
  <c r="G352" i="43"/>
  <c r="I351" i="43"/>
  <c r="G351" i="43"/>
  <c r="I344" i="43"/>
  <c r="G344" i="43"/>
  <c r="I342" i="43"/>
  <c r="G342" i="43"/>
  <c r="I340" i="43"/>
  <c r="G340" i="43"/>
  <c r="I338" i="43"/>
  <c r="G338" i="43"/>
  <c r="I336" i="43"/>
  <c r="G336" i="43"/>
  <c r="I334" i="43"/>
  <c r="G334" i="43"/>
  <c r="I332" i="43"/>
  <c r="G332" i="43"/>
  <c r="I326" i="43"/>
  <c r="G326" i="43"/>
  <c r="I324" i="43"/>
  <c r="G324" i="43"/>
  <c r="I322" i="43"/>
  <c r="G322" i="43"/>
  <c r="I320" i="43"/>
  <c r="G320" i="43"/>
  <c r="E318" i="43"/>
  <c r="G318" i="43" s="1"/>
  <c r="I315" i="43"/>
  <c r="G315" i="43"/>
  <c r="I309" i="43"/>
  <c r="G309" i="43"/>
  <c r="G302" i="43"/>
  <c r="I295" i="43"/>
  <c r="G295" i="43"/>
  <c r="I293" i="43"/>
  <c r="G293" i="43"/>
  <c r="I292" i="43"/>
  <c r="G292" i="43"/>
  <c r="I291" i="43"/>
  <c r="G291" i="43"/>
  <c r="I290" i="43"/>
  <c r="G290" i="43"/>
  <c r="I288" i="43"/>
  <c r="G288" i="43"/>
  <c r="I287" i="43"/>
  <c r="G287" i="43"/>
  <c r="I286" i="43"/>
  <c r="G286" i="43"/>
  <c r="I282" i="43"/>
  <c r="G282" i="43"/>
  <c r="I280" i="43"/>
  <c r="G280" i="43"/>
  <c r="I279" i="43"/>
  <c r="G279" i="43"/>
  <c r="I277" i="43"/>
  <c r="G277" i="43"/>
  <c r="I274" i="43"/>
  <c r="G274" i="43"/>
  <c r="I271" i="43"/>
  <c r="G271" i="43"/>
  <c r="I268" i="43"/>
  <c r="G268" i="43"/>
  <c r="I265" i="43"/>
  <c r="G265" i="43"/>
  <c r="I264" i="43"/>
  <c r="G264" i="43"/>
  <c r="I263" i="43"/>
  <c r="G263" i="43"/>
  <c r="I251" i="43"/>
  <c r="G251" i="43"/>
  <c r="I247" i="43"/>
  <c r="G247" i="43"/>
  <c r="I246" i="43"/>
  <c r="G246" i="43"/>
  <c r="I244" i="43"/>
  <c r="G244" i="43"/>
  <c r="I243" i="43"/>
  <c r="G243" i="43"/>
  <c r="I240" i="43"/>
  <c r="G240" i="43"/>
  <c r="I238" i="43"/>
  <c r="G238" i="43"/>
  <c r="I237" i="43"/>
  <c r="G237" i="43"/>
  <c r="I236" i="43"/>
  <c r="G236" i="43"/>
  <c r="I231" i="43"/>
  <c r="G231" i="43"/>
  <c r="I229" i="43"/>
  <c r="G229" i="43"/>
  <c r="I227" i="43"/>
  <c r="G227" i="43"/>
  <c r="I226" i="43"/>
  <c r="G226" i="43"/>
  <c r="I219" i="43"/>
  <c r="G219" i="43"/>
  <c r="I216" i="43"/>
  <c r="G216" i="43"/>
  <c r="I213" i="43"/>
  <c r="G213" i="43"/>
  <c r="M211" i="43"/>
  <c r="L211" i="43"/>
  <c r="K211" i="43"/>
  <c r="I211" i="43"/>
  <c r="G211" i="43"/>
  <c r="M210" i="43"/>
  <c r="L210" i="43"/>
  <c r="K210" i="43"/>
  <c r="I210" i="43"/>
  <c r="G210" i="43"/>
  <c r="I205" i="43"/>
  <c r="G205" i="43"/>
  <c r="I202" i="43"/>
  <c r="G202" i="43"/>
  <c r="I200" i="43"/>
  <c r="G200" i="43"/>
  <c r="I199" i="43"/>
  <c r="G199" i="43"/>
  <c r="E192" i="43"/>
  <c r="G192" i="43" s="1"/>
  <c r="E188" i="43"/>
  <c r="I188" i="43" s="1"/>
  <c r="E186" i="43"/>
  <c r="I186" i="43" s="1"/>
  <c r="I184" i="43"/>
  <c r="G184" i="43"/>
  <c r="I181" i="43"/>
  <c r="G181" i="43"/>
  <c r="I178" i="43"/>
  <c r="G178" i="43"/>
  <c r="I175" i="43"/>
  <c r="G175" i="43"/>
  <c r="I172" i="43"/>
  <c r="G172" i="43"/>
  <c r="I169" i="43"/>
  <c r="G169" i="43"/>
  <c r="I166" i="43"/>
  <c r="G166" i="43"/>
  <c r="I163" i="43"/>
  <c r="G163" i="43"/>
  <c r="I160" i="43"/>
  <c r="G160" i="43"/>
  <c r="I153" i="43"/>
  <c r="G153" i="43"/>
  <c r="I152" i="43"/>
  <c r="G152" i="43"/>
  <c r="E150" i="43"/>
  <c r="I150" i="43" s="1"/>
  <c r="I148" i="43"/>
  <c r="G148" i="43"/>
  <c r="I147" i="43"/>
  <c r="G147" i="43"/>
  <c r="E140" i="43"/>
  <c r="I140" i="43" s="1"/>
  <c r="I138" i="43"/>
  <c r="G138" i="43"/>
  <c r="I130" i="43"/>
  <c r="I128" i="43"/>
  <c r="G128" i="43"/>
  <c r="I126" i="43"/>
  <c r="G126" i="43"/>
  <c r="I124" i="43"/>
  <c r="G124" i="43"/>
  <c r="I122" i="43"/>
  <c r="G122" i="43"/>
  <c r="I120" i="43"/>
  <c r="G120" i="43"/>
  <c r="I118" i="43"/>
  <c r="G118" i="43"/>
  <c r="I116" i="43"/>
  <c r="G116" i="43"/>
  <c r="I114" i="43"/>
  <c r="G114" i="43"/>
  <c r="I112" i="43"/>
  <c r="G112" i="43"/>
  <c r="I111" i="43"/>
  <c r="G111" i="43"/>
  <c r="I110" i="43"/>
  <c r="G110" i="43"/>
  <c r="I109" i="43"/>
  <c r="G109" i="43"/>
  <c r="I108" i="43"/>
  <c r="G108" i="43"/>
  <c r="I105" i="43"/>
  <c r="G105" i="43"/>
  <c r="I103" i="43"/>
  <c r="G103" i="43"/>
  <c r="I101" i="43"/>
  <c r="I99" i="43"/>
  <c r="I97" i="43"/>
  <c r="G97" i="43"/>
  <c r="I95" i="43"/>
  <c r="G95" i="43"/>
  <c r="I93" i="43"/>
  <c r="I87" i="43"/>
  <c r="G87" i="43"/>
  <c r="I77" i="43"/>
  <c r="G77" i="43"/>
  <c r="I71" i="43"/>
  <c r="G71" i="43"/>
  <c r="I69" i="43"/>
  <c r="G69" i="43"/>
  <c r="E64" i="43"/>
  <c r="I64" i="43" s="1"/>
  <c r="E62" i="43"/>
  <c r="G62" i="43" s="1"/>
  <c r="E60" i="43"/>
  <c r="I60" i="43" s="1"/>
  <c r="E56" i="43"/>
  <c r="I56" i="43" s="1"/>
  <c r="E48" i="43"/>
  <c r="G48" i="43" s="1"/>
  <c r="I38" i="43"/>
  <c r="G38" i="43"/>
  <c r="I36" i="43"/>
  <c r="E32" i="43"/>
  <c r="G32" i="43" s="1"/>
  <c r="I18" i="44" l="1"/>
  <c r="I46" i="44"/>
  <c r="E55" i="44"/>
  <c r="J90" i="45"/>
  <c r="J65" i="45"/>
  <c r="L112" i="45"/>
  <c r="L18" i="45" s="1"/>
  <c r="L65" i="45"/>
  <c r="L14" i="45" s="1"/>
  <c r="L90" i="45"/>
  <c r="L16" i="45" s="1"/>
  <c r="J112" i="45"/>
  <c r="I298" i="43"/>
  <c r="I16" i="43" s="1"/>
  <c r="I301" i="44"/>
  <c r="I16" i="44" s="1"/>
  <c r="E53" i="43"/>
  <c r="E89" i="43" s="1"/>
  <c r="G89" i="43" s="1"/>
  <c r="G62" i="44"/>
  <c r="I194" i="44"/>
  <c r="G81" i="44"/>
  <c r="G152" i="44"/>
  <c r="I192" i="44"/>
  <c r="G142" i="44"/>
  <c r="E60" i="44"/>
  <c r="I60" i="44" s="1"/>
  <c r="G64" i="44"/>
  <c r="I58" i="44"/>
  <c r="G75" i="44"/>
  <c r="I188" i="44"/>
  <c r="I93" i="44"/>
  <c r="G93" i="44"/>
  <c r="G77" i="44"/>
  <c r="I77" i="44"/>
  <c r="G83" i="44"/>
  <c r="I83" i="44"/>
  <c r="G38" i="44"/>
  <c r="G46" i="44"/>
  <c r="G52" i="44"/>
  <c r="I52" i="44"/>
  <c r="G66" i="44"/>
  <c r="G34" i="44"/>
  <c r="G44" i="44"/>
  <c r="G50" i="44"/>
  <c r="G69" i="44"/>
  <c r="I81" i="44"/>
  <c r="I44" i="44"/>
  <c r="G42" i="43"/>
  <c r="I316" i="43"/>
  <c r="I46" i="43"/>
  <c r="I75" i="43"/>
  <c r="I79" i="43"/>
  <c r="E81" i="43"/>
  <c r="I318" i="43"/>
  <c r="E58" i="43"/>
  <c r="I58" i="43" s="1"/>
  <c r="I375" i="43"/>
  <c r="G67" i="43"/>
  <c r="G150" i="43"/>
  <c r="I192" i="43"/>
  <c r="I44" i="43"/>
  <c r="G36" i="43"/>
  <c r="I345" i="43"/>
  <c r="G50" i="43"/>
  <c r="I48" i="43"/>
  <c r="G140" i="43"/>
  <c r="I62" i="43"/>
  <c r="I42" i="43"/>
  <c r="G64" i="43"/>
  <c r="I32" i="43"/>
  <c r="E91" i="43"/>
  <c r="I91" i="43" s="1"/>
  <c r="G56" i="43"/>
  <c r="G73" i="43"/>
  <c r="G186" i="43"/>
  <c r="G60" i="43"/>
  <c r="G93" i="43"/>
  <c r="G188" i="43"/>
  <c r="L114" i="40"/>
  <c r="J114" i="40"/>
  <c r="L113" i="40"/>
  <c r="J113" i="40"/>
  <c r="L118" i="40"/>
  <c r="J118" i="40"/>
  <c r="L116" i="40"/>
  <c r="J116" i="40"/>
  <c r="L105" i="40"/>
  <c r="J105" i="40"/>
  <c r="L103" i="40"/>
  <c r="J103" i="40"/>
  <c r="L101" i="40"/>
  <c r="J101" i="40"/>
  <c r="L94" i="40"/>
  <c r="J94" i="40"/>
  <c r="L92" i="40"/>
  <c r="J92" i="40"/>
  <c r="L90" i="40"/>
  <c r="J90" i="40"/>
  <c r="L88" i="40"/>
  <c r="J88" i="40"/>
  <c r="L87" i="40"/>
  <c r="J87" i="40"/>
  <c r="L86" i="40"/>
  <c r="J86" i="40"/>
  <c r="L85" i="40"/>
  <c r="J85" i="40"/>
  <c r="L83" i="40"/>
  <c r="J83" i="40"/>
  <c r="L74" i="40"/>
  <c r="J74" i="40"/>
  <c r="L72" i="40"/>
  <c r="J72" i="40"/>
  <c r="L64" i="40"/>
  <c r="J64" i="40"/>
  <c r="L52" i="40"/>
  <c r="J52" i="40"/>
  <c r="L51" i="40"/>
  <c r="J51" i="40"/>
  <c r="L50" i="40"/>
  <c r="J50" i="40"/>
  <c r="L49" i="40"/>
  <c r="J49" i="40"/>
  <c r="L48" i="40"/>
  <c r="J48" i="40"/>
  <c r="L46" i="40"/>
  <c r="J46" i="40"/>
  <c r="L45" i="40"/>
  <c r="J45" i="40"/>
  <c r="L44" i="40"/>
  <c r="J44" i="40"/>
  <c r="L43" i="40"/>
  <c r="J43" i="40"/>
  <c r="L41" i="40"/>
  <c r="J41" i="40"/>
  <c r="L39" i="40"/>
  <c r="J39" i="40"/>
  <c r="L37" i="40"/>
  <c r="J37" i="40"/>
  <c r="L36" i="40"/>
  <c r="J36" i="40"/>
  <c r="L35" i="40"/>
  <c r="J35" i="40"/>
  <c r="L33" i="40"/>
  <c r="J33" i="40"/>
  <c r="I194" i="43" l="1"/>
  <c r="I14" i="43" s="1"/>
  <c r="L21" i="45"/>
  <c r="L25" i="45" s="1"/>
  <c r="G12" i="28" s="1"/>
  <c r="I196" i="44"/>
  <c r="I14" i="44" s="1"/>
  <c r="I20" i="44"/>
  <c r="G60" i="44"/>
  <c r="I55" i="44"/>
  <c r="G55" i="44"/>
  <c r="E91" i="44"/>
  <c r="I89" i="43"/>
  <c r="G75" i="43"/>
  <c r="G53" i="43"/>
  <c r="I53" i="43"/>
  <c r="I81" i="43"/>
  <c r="G81" i="43"/>
  <c r="G58" i="43"/>
  <c r="I302" i="43"/>
  <c r="I18" i="43" s="1"/>
  <c r="G91" i="43"/>
  <c r="L119" i="40"/>
  <c r="J95" i="40"/>
  <c r="J119" i="40"/>
  <c r="L65" i="40"/>
  <c r="J65" i="40"/>
  <c r="I12" i="28" l="1"/>
  <c r="I142" i="43"/>
  <c r="I91" i="44"/>
  <c r="I144" i="44" s="1"/>
  <c r="I12" i="44" s="1"/>
  <c r="G91" i="44"/>
  <c r="I22" i="44" l="1"/>
  <c r="I26" i="44" s="1"/>
  <c r="G8" i="28" s="1"/>
  <c r="I12" i="43"/>
  <c r="L14" i="40"/>
  <c r="L95" i="40"/>
  <c r="L16" i="40" s="1"/>
  <c r="L18" i="40"/>
  <c r="I20" i="43" l="1"/>
  <c r="I24" i="43" s="1"/>
  <c r="G9" i="28" s="1"/>
  <c r="L21" i="40"/>
  <c r="L25" i="40" s="1"/>
  <c r="I9" i="28" l="1"/>
  <c r="G10" i="28"/>
  <c r="I8" i="28"/>
  <c r="G13" i="28"/>
  <c r="G14" i="28" s="1"/>
  <c r="G16" i="28" l="1"/>
  <c r="G17" i="28" s="1"/>
  <c r="G18" i="28" s="1"/>
  <c r="I13" i="28"/>
  <c r="I14" i="28" s="1"/>
  <c r="I16" i="28"/>
  <c r="I17" i="28" s="1"/>
  <c r="I18" i="28" s="1"/>
</calcChain>
</file>

<file path=xl/sharedStrings.xml><?xml version="1.0" encoding="utf-8"?>
<sst xmlns="http://schemas.openxmlformats.org/spreadsheetml/2006/main" count="1488" uniqueCount="433">
  <si>
    <t>REKAPITULACIJA</t>
  </si>
  <si>
    <t>MONTAŽNA DELA</t>
  </si>
  <si>
    <t>NABAVA MATERIALA</t>
  </si>
  <si>
    <t>Opis</t>
  </si>
  <si>
    <t>E.M.</t>
  </si>
  <si>
    <t>Količina</t>
  </si>
  <si>
    <t>Znesek</t>
  </si>
  <si>
    <t>skupaj</t>
  </si>
  <si>
    <t>NABAVA VODOVODNEGA MATERIALA</t>
  </si>
  <si>
    <t>kos</t>
  </si>
  <si>
    <t>Izpiranje in dezinfekcija vgrajenih elementov in armatur. Obračun za vse elemente kompletno.</t>
  </si>
  <si>
    <t>m3</t>
  </si>
  <si>
    <t>m2</t>
  </si>
  <si>
    <t>m1</t>
  </si>
  <si>
    <t>Ročno planiranje dna gradbene jame s točnostjo +/- 3 cm. Obračun 1 m2.</t>
  </si>
  <si>
    <t>Fino ročno planiranje humuziranih površin in ponovna zatravitev.
Obračun za 1m2.</t>
  </si>
  <si>
    <t xml:space="preserve">Priprava gradbišča, določitev deponije vodovodnega materiala in zavarovanje. Po končanih delih se gradbišče pospravi in vzpostavi v prvotno stanje.
</t>
  </si>
  <si>
    <t>priprava 100%</t>
  </si>
  <si>
    <t>vzpostavitev 100%</t>
  </si>
  <si>
    <t>Tlačni preizkus vgrajenih elementov na tlak po zahtevi projekta. Obračun za kompletno izveden preizkus.</t>
  </si>
  <si>
    <t>EUR</t>
  </si>
  <si>
    <t>01 10</t>
  </si>
  <si>
    <t>01 11</t>
  </si>
  <si>
    <t>01 12</t>
  </si>
  <si>
    <t>DN 100</t>
  </si>
  <si>
    <t>01 14</t>
  </si>
  <si>
    <t>01 15</t>
  </si>
  <si>
    <t>01 16</t>
  </si>
  <si>
    <t>DN 50</t>
  </si>
  <si>
    <t>Zap.št.</t>
  </si>
  <si>
    <t>medprirobnično tesnilo  EDPM z vijaki</t>
  </si>
  <si>
    <t>DN 80</t>
  </si>
  <si>
    <t>01 01</t>
  </si>
  <si>
    <t>01 02</t>
  </si>
  <si>
    <t>01 03</t>
  </si>
  <si>
    <t>01 04</t>
  </si>
  <si>
    <t>01 05</t>
  </si>
  <si>
    <t>01 06</t>
  </si>
  <si>
    <t>01 07</t>
  </si>
  <si>
    <t>01 09</t>
  </si>
  <si>
    <t>DN 80  / 4 M16</t>
  </si>
  <si>
    <t>PN 10</t>
  </si>
  <si>
    <t>Vodovodne armature:</t>
  </si>
  <si>
    <t>Fazonski kosi iz NL:</t>
  </si>
  <si>
    <t>Nodularna litina GGG 400 z zunanjo in notranjo epoksy zaščito min. debeline 70 mikronov, z gumi tesnili in vijaki z maticami, vijaki po montaži dodatno antikorozijsko zaščiteni</t>
  </si>
  <si>
    <t>GRADBENA DELA</t>
  </si>
  <si>
    <t>SKUPAJ</t>
  </si>
  <si>
    <t>Površinski odkop humusa v povprečni deb. 20 cm z odlaganjem do 10 m od roba jarka. Obračun za 1 m3.</t>
  </si>
  <si>
    <t>01 08</t>
  </si>
  <si>
    <t xml:space="preserve">Odvoz odvečnega materiala na stalno gradbeno deponijo do 25 km, z nakladanjem, razkladanjem in vgrajevanjem materiala v slojih po 0.5 m. Obračun za 1 m3. </t>
  </si>
  <si>
    <t>Strojno razgrinjanje in grobo planiranje humusa v povprečni deb. 20 cm z dovozom iz začasne deponije na območju gradbišča (dovoz do 100 m).
Obračun za 1 m3.</t>
  </si>
  <si>
    <t>01 13</t>
  </si>
  <si>
    <t>Montaža cevi NL DN 100, navadni spoj. Obračun za 1 m1.</t>
  </si>
  <si>
    <t>Prenos, spuščanje in polaganje vodovodnih elementov teže do 50 kg v jarek ter poravnanje v vertikalni in horizontalni smeri. Obračun za 1 kos.</t>
  </si>
  <si>
    <t>Montaža fazonskih kosov iz NL  na prirobnico. Obračun za 1 kos.</t>
  </si>
  <si>
    <t>Montaža fazonskih kosov iz NL  na obojko. Obračun za 1 kos.</t>
  </si>
  <si>
    <t>Dobava in polaganje opozirilnega PVC traku nad vodovodnim cevovodom. Obračun za 1 m1.</t>
  </si>
  <si>
    <r>
      <t xml:space="preserve">Cevi </t>
    </r>
    <r>
      <rPr>
        <sz val="10"/>
        <rFont val="Arial Narrow"/>
        <family val="2"/>
        <charset val="238"/>
      </rPr>
      <t xml:space="preserve"> (vključno s tesnili)</t>
    </r>
  </si>
  <si>
    <t>(vključno s tesnili)</t>
  </si>
  <si>
    <t>MMA, DN 100/80</t>
  </si>
  <si>
    <t>MMK 11˚, DN 100</t>
  </si>
  <si>
    <t>MMK 22˚, DN 100</t>
  </si>
  <si>
    <t>MMK 45˚, DN 100</t>
  </si>
  <si>
    <t>X, DN 100</t>
  </si>
  <si>
    <t>Zasun z vgradilno garnituro in cestno kapo  PN 10.</t>
  </si>
  <si>
    <t xml:space="preserve">Prezračevalna garnitura za podzemno vgradnjo s cestno kapo, DN 50 PN 10. </t>
  </si>
  <si>
    <t>DN 100  / 8 M16</t>
  </si>
  <si>
    <t>Zakoličenje obstoječih komunalnih vodov na celotni trasi vodovoda. Obračun za 1 m1.</t>
  </si>
  <si>
    <t>Dodatni izkopi in gradbena dela na mestih prevezave na obstoječ vodovod. Obračun za 1 kos.</t>
  </si>
  <si>
    <t>NL C-40, DN 100, (navadni spoj)</t>
  </si>
  <si>
    <t>N, DN 80</t>
  </si>
  <si>
    <t>Navrtni zasun za hišne priključke z vgradilno garnituro in cestno kapo  PN 10.</t>
  </si>
  <si>
    <t>DN 100/1''</t>
  </si>
  <si>
    <t>DN 50  / 4 M16</t>
  </si>
  <si>
    <t>01 17</t>
  </si>
  <si>
    <t>Montaža  cevi iz NL - sidrni spoj - Vi (DN 100). Obračun za 1 m1.</t>
  </si>
  <si>
    <t>F, DN 100</t>
  </si>
  <si>
    <t>NL fazonski kosi, C 40,  obojčni kosi so s sidrnim spojem (Vi spoj)</t>
  </si>
  <si>
    <t>FFR, DN 80/50</t>
  </si>
  <si>
    <t>Vmesni ravni kos,  sidrni spoj (STD Vi spoj)</t>
  </si>
  <si>
    <t>Skupna rekapitulacija</t>
  </si>
  <si>
    <t>Skupaj:</t>
  </si>
  <si>
    <t>Odsek</t>
  </si>
  <si>
    <t>cena</t>
  </si>
  <si>
    <t>1. ZEMELJSKA DELA</t>
  </si>
  <si>
    <t>2. MONTAŽNA DELA</t>
  </si>
  <si>
    <t>3. NABAVA MATERIALA</t>
  </si>
  <si>
    <t>postavka</t>
  </si>
  <si>
    <t>opis dela</t>
  </si>
  <si>
    <t>enota mere</t>
  </si>
  <si>
    <t>količina</t>
  </si>
  <si>
    <t>cena/enoto</t>
  </si>
  <si>
    <t>1.1</t>
  </si>
  <si>
    <t>1.2</t>
  </si>
  <si>
    <r>
      <rPr>
        <sz val="10"/>
        <color rgb="FF000000"/>
        <rFont val="Arial Narrow"/>
        <family val="2"/>
        <charset val="238"/>
      </rPr>
      <t>m</t>
    </r>
    <r>
      <rPr>
        <vertAlign val="superscript"/>
        <sz val="10"/>
        <color rgb="FF000000"/>
        <rFont val="Arial Narrow"/>
        <family val="2"/>
        <charset val="238"/>
      </rPr>
      <t>1</t>
    </r>
  </si>
  <si>
    <t>1.3</t>
  </si>
  <si>
    <r>
      <rPr>
        <sz val="10"/>
        <color rgb="FF000000"/>
        <rFont val="Arial Narrow"/>
        <family val="2"/>
        <charset val="238"/>
      </rPr>
      <t xml:space="preserve">Zemeljska in gradbena dela za izvedbo cevi in jaškov pod </t>
    </r>
    <r>
      <rPr>
        <b/>
        <sz val="10"/>
        <color rgb="FF000000"/>
        <rFont val="Arial Narrow"/>
        <family val="2"/>
        <charset val="238"/>
      </rPr>
      <t>zelenimi</t>
    </r>
    <r>
      <rPr>
        <sz val="10"/>
        <color rgb="FF000000"/>
        <rFont val="Arial Narrow"/>
        <family val="2"/>
        <charset val="238"/>
      </rPr>
      <t xml:space="preserve"> površinami - izkop </t>
    </r>
    <r>
      <rPr>
        <b/>
        <sz val="10"/>
        <color rgb="FF000000"/>
        <rFont val="Arial Narrow"/>
        <family val="2"/>
        <charset val="238"/>
      </rPr>
      <t>ročno 100 % in strojno 0 %</t>
    </r>
    <r>
      <rPr>
        <sz val="10"/>
        <color rgb="FF000000"/>
        <rFont val="Arial Narrow"/>
        <family val="2"/>
        <charset val="238"/>
      </rPr>
      <t xml:space="preserve">. Izkop brežine se izvaja v naklonu 65° do nivoja tampona, širina dne je 40 cm in povprečna globina izkopa je 1,20 m. Izvedba peščenega nasipa za izravnavo dna jarka v debelini 10 cm in nasutje nad cevjo v debelini 20 cm s peščenim materialom granulacije 0,02 - 8 mm ter ročno zasutje z izkopanim materialom in utrjevanjem po slojih debeline 20 cm. V ceno je vključeno tudi </t>
    </r>
    <r>
      <rPr>
        <b/>
        <sz val="10"/>
        <color rgb="FF000000"/>
        <rFont val="Arial Narrow"/>
        <family val="2"/>
        <charset val="238"/>
      </rPr>
      <t>ročno nakladanje in odvoz</t>
    </r>
    <r>
      <rPr>
        <sz val="10"/>
        <color rgb="FF000000"/>
        <rFont val="Arial Narrow"/>
        <family val="2"/>
        <charset val="238"/>
      </rPr>
      <t xml:space="preserve"> odvečnega materiala, humuziranje in zatravitev - vzpostavitev prvotnega stanja po </t>
    </r>
    <r>
      <rPr>
        <b/>
        <sz val="10"/>
        <color rgb="FF000000"/>
        <rFont val="Arial Narrow"/>
        <family val="2"/>
        <charset val="238"/>
      </rPr>
      <t>vrtovih in zelenicah</t>
    </r>
    <r>
      <rPr>
        <sz val="10"/>
        <color rgb="FF000000"/>
        <rFont val="Arial Narrow"/>
        <family val="2"/>
        <charset val="238"/>
      </rPr>
      <t xml:space="preserve">.
Obračun za </t>
    </r>
    <r>
      <rPr>
        <b/>
        <sz val="10"/>
        <color rgb="FF000000"/>
        <rFont val="Arial Narrow"/>
        <family val="2"/>
        <charset val="238"/>
      </rPr>
      <t>1 m'</t>
    </r>
    <r>
      <rPr>
        <sz val="10"/>
        <color rgb="FF000000"/>
        <rFont val="Arial Narrow"/>
        <family val="2"/>
        <charset val="238"/>
      </rPr>
      <t>.</t>
    </r>
  </si>
  <si>
    <t>1.4</t>
  </si>
  <si>
    <r>
      <rPr>
        <sz val="10"/>
        <rFont val="Arial Narrow"/>
        <family val="2"/>
        <charset val="238"/>
      </rPr>
      <t xml:space="preserve">Zemeljska in gradbena dela za izvedbo cevi in jaškov pod </t>
    </r>
    <r>
      <rPr>
        <b/>
        <sz val="10"/>
        <rFont val="Arial Narrow"/>
        <family val="2"/>
        <charset val="238"/>
      </rPr>
      <t>zelenimi</t>
    </r>
    <r>
      <rPr>
        <sz val="10"/>
        <rFont val="Arial Narrow"/>
        <family val="2"/>
        <charset val="238"/>
      </rPr>
      <t xml:space="preserve"> površinami - izkop </t>
    </r>
    <r>
      <rPr>
        <b/>
        <sz val="10"/>
        <rFont val="Arial Narrow"/>
        <family val="2"/>
        <charset val="238"/>
      </rPr>
      <t>ročno 100 % in strojno 0 %</t>
    </r>
    <r>
      <rPr>
        <sz val="10"/>
        <rFont val="Arial Narrow"/>
        <family val="2"/>
        <charset val="238"/>
      </rPr>
      <t xml:space="preserve">. Izkop brežine se izvaja v naklonu 65° do nivoja tampona, širina dne je 40 cm in povprečna globina izkopa je 1,20 m. Izvedba peščenega nasipa za izravnavo dna jarka v debelini 10 cm in nasutje nad cevjo v debelini 20 cm s peščenim materialom granulacije 0,02 - 8 mm ter ročno zasutje z izkopanim materialom in utrjevanjem po slojih debeline 20 cm. V ceno je vključeno </t>
    </r>
    <r>
      <rPr>
        <b/>
        <sz val="10"/>
        <rFont val="Arial Narrow"/>
        <family val="2"/>
        <charset val="238"/>
      </rPr>
      <t>odlaganje materiala na rob izkopa</t>
    </r>
    <r>
      <rPr>
        <sz val="10"/>
        <rFont val="Arial Narrow"/>
        <family val="2"/>
        <charset val="238"/>
      </rPr>
      <t xml:space="preserve"> </t>
    </r>
    <r>
      <rPr>
        <b/>
        <sz val="10"/>
        <rFont val="Arial Narrow"/>
        <family val="2"/>
        <charset val="238"/>
      </rPr>
      <t>in odvoz</t>
    </r>
    <r>
      <rPr>
        <sz val="10"/>
        <rFont val="Arial Narrow"/>
        <family val="2"/>
        <charset val="238"/>
      </rPr>
      <t xml:space="preserve"> odvečnega materiala, humuziranje in zatravitev - vzpostavitev prvotnega stanja po </t>
    </r>
    <r>
      <rPr>
        <b/>
        <sz val="10"/>
        <rFont val="Arial Narrow"/>
        <family val="2"/>
        <charset val="238"/>
      </rPr>
      <t>vrtovih in zelenicah</t>
    </r>
    <r>
      <rPr>
        <sz val="10"/>
        <rFont val="Arial Narrow"/>
        <family val="2"/>
        <charset val="238"/>
      </rPr>
      <t xml:space="preserve">.
Obračun za </t>
    </r>
    <r>
      <rPr>
        <b/>
        <sz val="10"/>
        <rFont val="Arial Narrow"/>
        <family val="2"/>
        <charset val="238"/>
      </rPr>
      <t>1 m'</t>
    </r>
    <r>
      <rPr>
        <sz val="10"/>
        <rFont val="Arial Narrow"/>
        <family val="2"/>
        <charset val="238"/>
      </rPr>
      <t>.</t>
    </r>
  </si>
  <si>
    <r>
      <rPr>
        <sz val="10"/>
        <rFont val="Arial Narrow"/>
        <family val="2"/>
        <charset val="238"/>
      </rPr>
      <t>m</t>
    </r>
    <r>
      <rPr>
        <vertAlign val="superscript"/>
        <sz val="10"/>
        <rFont val="Arial Narrow"/>
        <family val="2"/>
        <charset val="238"/>
      </rPr>
      <t>1</t>
    </r>
  </si>
  <si>
    <t>1.5</t>
  </si>
  <si>
    <t>1.6</t>
  </si>
  <si>
    <t>1.7</t>
  </si>
  <si>
    <r>
      <rPr>
        <sz val="10"/>
        <color rgb="FF000000"/>
        <rFont val="Arial Narrow"/>
        <family val="2"/>
        <charset val="238"/>
      </rPr>
      <t xml:space="preserve">Strojni in ročni </t>
    </r>
    <r>
      <rPr>
        <b/>
        <sz val="10"/>
        <color rgb="FF000000"/>
        <rFont val="Arial Narrow"/>
        <family val="2"/>
        <charset val="238"/>
      </rPr>
      <t>podkop</t>
    </r>
    <r>
      <rPr>
        <sz val="10"/>
        <color rgb="FF000000"/>
        <rFont val="Arial Narrow"/>
        <family val="2"/>
        <charset val="238"/>
      </rPr>
      <t xml:space="preserve"> pod ograjami, živimi mejami in podobnim.
Obračun za </t>
    </r>
    <r>
      <rPr>
        <b/>
        <sz val="10"/>
        <color rgb="FF000000"/>
        <rFont val="Arial Narrow"/>
        <family val="2"/>
        <charset val="238"/>
      </rPr>
      <t>1 kos</t>
    </r>
    <r>
      <rPr>
        <sz val="10"/>
        <color rgb="FF000000"/>
        <rFont val="Arial Narrow"/>
        <family val="2"/>
        <charset val="238"/>
      </rPr>
      <t>.</t>
    </r>
  </si>
  <si>
    <r>
      <rPr>
        <sz val="10"/>
        <color rgb="FF000000"/>
        <rFont val="Arial Narrow"/>
        <family val="2"/>
        <charset val="238"/>
      </rPr>
      <t xml:space="preserve">Izdelava </t>
    </r>
    <r>
      <rPr>
        <b/>
        <sz val="10"/>
        <color rgb="FF000000"/>
        <rFont val="Arial Narrow"/>
        <family val="2"/>
        <charset val="238"/>
      </rPr>
      <t>vodenega podboja</t>
    </r>
    <r>
      <rPr>
        <sz val="10"/>
        <color rgb="FF000000"/>
        <rFont val="Arial Narrow"/>
        <family val="2"/>
        <charset val="238"/>
      </rPr>
      <t xml:space="preserve"> z dobavo zaščitne cevi </t>
    </r>
    <r>
      <rPr>
        <b/>
        <sz val="10"/>
        <color rgb="FF000000"/>
        <rFont val="Arial Narrow"/>
        <family val="2"/>
        <charset val="238"/>
      </rPr>
      <t>PE 63</t>
    </r>
    <r>
      <rPr>
        <sz val="10"/>
        <color rgb="FF000000"/>
        <rFont val="Arial Narrow"/>
        <family val="2"/>
        <charset val="238"/>
      </rPr>
      <t xml:space="preserve"> vključno z vsemi potrebnimi deli in izkopom jame za vrtalno garnituro in obeh straneh podboja.-čez dvorišče.
Obračun za </t>
    </r>
    <r>
      <rPr>
        <b/>
        <sz val="10"/>
        <color rgb="FF000000"/>
        <rFont val="Arial Narrow"/>
        <family val="2"/>
        <charset val="238"/>
      </rPr>
      <t>1 m'</t>
    </r>
    <r>
      <rPr>
        <sz val="10"/>
        <color rgb="FF000000"/>
        <rFont val="Arial Narrow"/>
        <family val="2"/>
        <charset val="238"/>
      </rPr>
      <t>.</t>
    </r>
  </si>
  <si>
    <r>
      <rPr>
        <b/>
        <sz val="10"/>
        <color rgb="FF000000"/>
        <rFont val="Arial Narrow"/>
        <family val="2"/>
        <charset val="238"/>
      </rPr>
      <t>Rušenje</t>
    </r>
    <r>
      <rPr>
        <sz val="10"/>
        <color rgb="FF000000"/>
        <rFont val="Arial Narrow"/>
        <family val="2"/>
        <charset val="238"/>
      </rPr>
      <t xml:space="preserve"> vseh vrst </t>
    </r>
    <r>
      <rPr>
        <b/>
        <sz val="10"/>
        <color rgb="FF000000"/>
        <rFont val="Arial Narrow"/>
        <family val="2"/>
        <charset val="238"/>
      </rPr>
      <t>betonskega tlaka</t>
    </r>
    <r>
      <rPr>
        <sz val="10"/>
        <color rgb="FF000000"/>
        <rFont val="Arial Narrow"/>
        <family val="2"/>
        <charset val="238"/>
      </rPr>
      <t xml:space="preserve"> ali obrobe v stavbah vključno z nakladanjem na kamion, razkladanjem in stroški deponije.
Obračun za </t>
    </r>
    <r>
      <rPr>
        <b/>
        <sz val="10"/>
        <color rgb="FF000000"/>
        <rFont val="Arial Narrow"/>
        <family val="2"/>
        <charset val="238"/>
      </rPr>
      <t>1 m</t>
    </r>
    <r>
      <rPr>
        <b/>
        <vertAlign val="superscript"/>
        <sz val="10"/>
        <color rgb="FF000000"/>
        <rFont val="Arial Narrow"/>
        <family val="2"/>
        <charset val="238"/>
      </rPr>
      <t>2</t>
    </r>
    <r>
      <rPr>
        <sz val="10"/>
        <color rgb="FF000000"/>
        <rFont val="Arial Narrow"/>
        <family val="2"/>
        <charset val="238"/>
      </rPr>
      <t>.</t>
    </r>
  </si>
  <si>
    <r>
      <rPr>
        <sz val="10"/>
        <color rgb="FF000000"/>
        <rFont val="Arial Narrow"/>
        <family val="2"/>
        <charset val="238"/>
      </rPr>
      <t>m</t>
    </r>
    <r>
      <rPr>
        <vertAlign val="superscript"/>
        <sz val="10"/>
        <color rgb="FF000000"/>
        <rFont val="Arial Narrow"/>
        <family val="2"/>
        <charset val="238"/>
      </rPr>
      <t>2</t>
    </r>
  </si>
  <si>
    <t>1.10</t>
  </si>
  <si>
    <r>
      <rPr>
        <b/>
        <sz val="10"/>
        <color rgb="FF000000"/>
        <rFont val="Arial Narrow"/>
        <family val="2"/>
        <charset val="238"/>
      </rPr>
      <t>Izdelava</t>
    </r>
    <r>
      <rPr>
        <sz val="10"/>
        <color rgb="FF000000"/>
        <rFont val="Arial Narrow"/>
        <family val="2"/>
        <charset val="238"/>
      </rPr>
      <t xml:space="preserve"> vseh vrst </t>
    </r>
    <r>
      <rPr>
        <b/>
        <sz val="10"/>
        <color rgb="FF000000"/>
        <rFont val="Arial Narrow"/>
        <family val="2"/>
        <charset val="238"/>
      </rPr>
      <t>betonskega tlaka</t>
    </r>
    <r>
      <rPr>
        <sz val="10"/>
        <color rgb="FF000000"/>
        <rFont val="Arial Narrow"/>
        <family val="2"/>
        <charset val="238"/>
      </rPr>
      <t xml:space="preserve"> ali obrobe v stavbah v debelini 10 cm. Vključeni so vsi stroški izvedbe.
Obračun za </t>
    </r>
    <r>
      <rPr>
        <b/>
        <sz val="10"/>
        <color rgb="FF000000"/>
        <rFont val="Arial Narrow"/>
        <family val="2"/>
        <charset val="238"/>
      </rPr>
      <t>1 m</t>
    </r>
    <r>
      <rPr>
        <b/>
        <vertAlign val="superscript"/>
        <sz val="10"/>
        <color rgb="FF000000"/>
        <rFont val="Arial Narrow"/>
        <family val="2"/>
        <charset val="238"/>
      </rPr>
      <t>2</t>
    </r>
    <r>
      <rPr>
        <sz val="10"/>
        <color rgb="FF000000"/>
        <rFont val="Arial Narrow"/>
        <family val="2"/>
        <charset val="238"/>
      </rPr>
      <t>.</t>
    </r>
  </si>
  <si>
    <t>1.11</t>
  </si>
  <si>
    <r>
      <rPr>
        <b/>
        <sz val="10"/>
        <color rgb="FF000000"/>
        <rFont val="Arial Narrow"/>
        <family val="2"/>
        <charset val="238"/>
      </rPr>
      <t>Izdelava preboja</t>
    </r>
    <r>
      <rPr>
        <sz val="10"/>
        <color rgb="FF000000"/>
        <rFont val="Arial Narrow"/>
        <family val="2"/>
        <charset val="238"/>
      </rPr>
      <t xml:space="preserve"> skozi temelj ali zunanjo steno objekta za cev PE 63 in sanacija površin okoli preboja ter sanacija hidro in termo izolacije.
Obračun za </t>
    </r>
    <r>
      <rPr>
        <b/>
        <sz val="10"/>
        <color rgb="FF000000"/>
        <rFont val="Arial Narrow"/>
        <family val="2"/>
        <charset val="238"/>
      </rPr>
      <t>1 kos</t>
    </r>
    <r>
      <rPr>
        <sz val="10"/>
        <color rgb="FF000000"/>
        <rFont val="Arial Narrow"/>
        <family val="2"/>
        <charset val="238"/>
      </rPr>
      <t>.</t>
    </r>
  </si>
  <si>
    <t>1.12</t>
  </si>
  <si>
    <r>
      <rPr>
        <b/>
        <sz val="10"/>
        <color rgb="FF000000"/>
        <rFont val="Arial Narrow"/>
        <family val="2"/>
        <charset val="238"/>
      </rPr>
      <t xml:space="preserve">Izdelava geodetskega posnetka </t>
    </r>
    <r>
      <rPr>
        <sz val="10"/>
        <color rgb="FF000000"/>
        <rFont val="Arial Narrow"/>
        <family val="2"/>
        <charset val="238"/>
      </rPr>
      <t xml:space="preserve">vodov od navrtalnega zasuna do objekta in vris cevi z jaški v kataster. En izvod posnetka v Gauss-Krugerjevem sistemu oziroma drugem veljavnem sistemu se odda v elektronski obliki. Izdelava geodetskega načrta po zahtevi upravljalca vodovoda in veljavni gradbeni zakonodaji.
Obračun za </t>
    </r>
    <r>
      <rPr>
        <b/>
        <sz val="10"/>
        <color rgb="FF000000"/>
        <rFont val="Arial Narrow"/>
        <family val="2"/>
        <charset val="238"/>
      </rPr>
      <t>1 m'</t>
    </r>
    <r>
      <rPr>
        <sz val="10"/>
        <color rgb="FF000000"/>
        <rFont val="Arial Narrow"/>
        <family val="2"/>
        <charset val="238"/>
      </rPr>
      <t xml:space="preserve"> dolžine hišnega priključka.</t>
    </r>
  </si>
  <si>
    <t>ZEMELJSKA DELA HIŠNI PRIKLJUČKI</t>
  </si>
  <si>
    <t>2.1</t>
  </si>
  <si>
    <r>
      <rPr>
        <sz val="10"/>
        <color rgb="FF000000"/>
        <rFont val="Arial Narrow"/>
        <family val="2"/>
        <charset val="238"/>
      </rPr>
      <t xml:space="preserve">Prenos, spuščanje in montaža vodovodne cevi </t>
    </r>
    <r>
      <rPr>
        <b/>
        <sz val="10"/>
        <color rgb="FF000000"/>
        <rFont val="Arial Narrow"/>
        <family val="2"/>
        <charset val="238"/>
      </rPr>
      <t>PE 100 d 32x3 mm v zaščitno cev PE 80 d 63</t>
    </r>
    <r>
      <rPr>
        <sz val="10"/>
        <color rgb="FF000000"/>
        <rFont val="Arial Narrow"/>
        <family val="2"/>
        <charset val="238"/>
      </rPr>
      <t xml:space="preserve"> s tesnilnimi zamaški, vključno s prevezavo na ločno spojko pri zasunu in armaturo v merilnem mestu, kjer se obnavlja celotna trasa.
Obračun za </t>
    </r>
    <r>
      <rPr>
        <b/>
        <sz val="10"/>
        <color rgb="FF000000"/>
        <rFont val="Arial Narrow"/>
        <family val="2"/>
        <charset val="238"/>
      </rPr>
      <t>1 m'</t>
    </r>
    <r>
      <rPr>
        <sz val="10"/>
        <color rgb="FF000000"/>
        <rFont val="Arial Narrow"/>
        <family val="2"/>
        <charset val="238"/>
      </rPr>
      <t>.</t>
    </r>
  </si>
  <si>
    <t>2.2</t>
  </si>
  <si>
    <r>
      <rPr>
        <sz val="10"/>
        <color rgb="FF000000"/>
        <rFont val="Arial Narrow"/>
        <family val="2"/>
        <charset val="238"/>
      </rPr>
      <t xml:space="preserve">Montaža univerzalnega navrtalnega zasuna za cevovod </t>
    </r>
    <r>
      <rPr>
        <b/>
        <sz val="10"/>
        <color rgb="FF000000"/>
        <rFont val="Arial Narrow"/>
        <family val="2"/>
        <charset val="238"/>
      </rPr>
      <t>NL DN 100</t>
    </r>
    <r>
      <rPr>
        <sz val="10"/>
        <color rgb="FF000000"/>
        <rFont val="Arial Narrow"/>
        <family val="2"/>
        <charset val="238"/>
      </rPr>
      <t xml:space="preserve"> z montažo vgradne garniture in cestne kape z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
Obračun za </t>
    </r>
    <r>
      <rPr>
        <b/>
        <sz val="10"/>
        <color rgb="FF000000"/>
        <rFont val="Arial Narrow"/>
        <family val="2"/>
        <charset val="238"/>
      </rPr>
      <t>1 kos</t>
    </r>
    <r>
      <rPr>
        <sz val="10"/>
        <color rgb="FF000000"/>
        <rFont val="Arial Narrow"/>
        <family val="2"/>
        <charset val="238"/>
      </rPr>
      <t>.</t>
    </r>
  </si>
  <si>
    <t>2.6</t>
  </si>
  <si>
    <r>
      <rPr>
        <b/>
        <sz val="10"/>
        <color rgb="FF000000"/>
        <rFont val="Arial Narrow"/>
        <family val="2"/>
        <charset val="238"/>
      </rPr>
      <t>Demontaža stare in vgradnja nove</t>
    </r>
    <r>
      <rPr>
        <sz val="10"/>
        <color rgb="FF000000"/>
        <rFont val="Arial Narrow"/>
        <family val="2"/>
        <charset val="238"/>
      </rPr>
      <t xml:space="preserve"> garniture in cestne kape z betonsko podložko.
Obračun za </t>
    </r>
    <r>
      <rPr>
        <b/>
        <sz val="10"/>
        <color rgb="FF000000"/>
        <rFont val="Arial Narrow"/>
        <family val="2"/>
        <charset val="238"/>
      </rPr>
      <t>1 kos</t>
    </r>
    <r>
      <rPr>
        <sz val="10"/>
        <color rgb="FF000000"/>
        <rFont val="Arial Narrow"/>
        <family val="2"/>
        <charset val="238"/>
      </rPr>
      <t>.</t>
    </r>
  </si>
  <si>
    <t xml:space="preserve">kos </t>
  </si>
  <si>
    <r>
      <rPr>
        <b/>
        <sz val="10"/>
        <color rgb="FF000000"/>
        <rFont val="Arial Narrow"/>
        <family val="2"/>
        <charset val="238"/>
      </rPr>
      <t>Demontaža</t>
    </r>
    <r>
      <rPr>
        <sz val="10"/>
        <color rgb="FF000000"/>
        <rFont val="Arial Narrow"/>
        <family val="2"/>
        <charset val="238"/>
      </rPr>
      <t xml:space="preserve"> obstoječih spojnih kosov, krogelnih pip fi 1", krogelnih pip z izpustom fi 1" in prehodnih spojk PE d 32 v starem vodomernem mestu ter </t>
    </r>
    <r>
      <rPr>
        <b/>
        <sz val="10"/>
        <color rgb="FF000000"/>
        <rFont val="Arial Narrow"/>
        <family val="2"/>
        <charset val="238"/>
      </rPr>
      <t>montaža vodomera v nov vodomerni jašek</t>
    </r>
    <r>
      <rPr>
        <sz val="10"/>
        <color rgb="FF000000"/>
        <rFont val="Arial Narrow"/>
        <family val="2"/>
        <charset val="238"/>
      </rPr>
      <t xml:space="preserve">. Postavka vključuje tudi dobavo in montažo novih spojnih kosov in cevi za povezavo v starem jašku ter </t>
    </r>
    <r>
      <rPr>
        <b/>
        <sz val="10"/>
        <color rgb="FF000000"/>
        <rFont val="Arial Narrow"/>
        <family val="2"/>
        <charset val="238"/>
      </rPr>
      <t>blindiranje</t>
    </r>
    <r>
      <rPr>
        <sz val="10"/>
        <color rgb="FF000000"/>
        <rFont val="Arial Narrow"/>
        <family val="2"/>
        <charset val="238"/>
      </rPr>
      <t xml:space="preserve"> starega priključka.
Obračun za </t>
    </r>
    <r>
      <rPr>
        <b/>
        <sz val="10"/>
        <color rgb="FF000000"/>
        <rFont val="Arial Narrow"/>
        <family val="2"/>
        <charset val="238"/>
      </rPr>
      <t>1 kos</t>
    </r>
    <r>
      <rPr>
        <sz val="10"/>
        <color rgb="FF000000"/>
        <rFont val="Arial Narrow"/>
        <family val="2"/>
        <charset val="238"/>
      </rPr>
      <t>.</t>
    </r>
  </si>
  <si>
    <t>2.8</t>
  </si>
  <si>
    <r>
      <rPr>
        <sz val="10"/>
        <color rgb="FF000000"/>
        <rFont val="Arial Narrow"/>
        <family val="2"/>
        <charset val="238"/>
      </rPr>
      <t xml:space="preserve">Dobava in montaža </t>
    </r>
    <r>
      <rPr>
        <b/>
        <sz val="10"/>
        <color rgb="FF000000"/>
        <rFont val="Arial Narrow"/>
        <family val="2"/>
        <charset val="238"/>
      </rPr>
      <t>nadomestne povezave cevi (pocinkana izolirana cev 3/4")</t>
    </r>
    <r>
      <rPr>
        <sz val="10"/>
        <color rgb="FF000000"/>
        <rFont val="Arial Narrow"/>
        <family val="2"/>
        <charset val="238"/>
      </rPr>
      <t xml:space="preserve"> ter vzpostavitev prvotnega stanja po prevezavi cevi. Cena zajema dobavo, izdelavo, vse potrebne fazonske kose, toplotno izolacijo, prevrtanje skozi notranje zidove, pritrjevanje in delovne odre.
Obračun za </t>
    </r>
    <r>
      <rPr>
        <b/>
        <sz val="10"/>
        <color rgb="FF000000"/>
        <rFont val="Arial Narrow"/>
        <family val="2"/>
        <charset val="238"/>
      </rPr>
      <t>1 m'</t>
    </r>
    <r>
      <rPr>
        <sz val="10"/>
        <color rgb="FF000000"/>
        <rFont val="Arial Narrow"/>
        <family val="2"/>
        <charset val="238"/>
      </rPr>
      <t>.</t>
    </r>
  </si>
  <si>
    <t>2.9</t>
  </si>
  <si>
    <r>
      <rPr>
        <sz val="10"/>
        <color rgb="FF000000"/>
        <rFont val="Arial Narrow"/>
        <family val="2"/>
        <charset val="238"/>
      </rPr>
      <t xml:space="preserve">Dobava in montaža </t>
    </r>
    <r>
      <rPr>
        <b/>
        <sz val="10"/>
        <color rgb="FF000000"/>
        <rFont val="Arial Narrow"/>
        <family val="2"/>
        <charset val="238"/>
      </rPr>
      <t>nadomestne povezave cevi (izolirana alumplast cev 3/4")</t>
    </r>
    <r>
      <rPr>
        <sz val="10"/>
        <color rgb="FF000000"/>
        <rFont val="Arial Narrow"/>
        <family val="2"/>
        <charset val="238"/>
      </rPr>
      <t xml:space="preserve"> ter vzpostavitev prvotnega stanja po prevezavi. Cena zajema dobavo, izdelavo, vse potrebne fazonske kose, toplotno izolacijo, prevrtanje skozi notranje zidove, pritrjevanje in delovne odre.
Obračun za </t>
    </r>
    <r>
      <rPr>
        <b/>
        <sz val="10"/>
        <color rgb="FF000000"/>
        <rFont val="Arial Narrow"/>
        <family val="2"/>
        <charset val="238"/>
      </rPr>
      <t>1 m'</t>
    </r>
    <r>
      <rPr>
        <sz val="10"/>
        <color rgb="FF000000"/>
        <rFont val="Arial Narrow"/>
        <family val="2"/>
        <charset val="238"/>
      </rPr>
      <t>.</t>
    </r>
  </si>
  <si>
    <t>2.10</t>
  </si>
  <si>
    <r>
      <rPr>
        <sz val="10"/>
        <color rgb="FF000000"/>
        <rFont val="Arial Narrow"/>
        <family val="2"/>
        <charset val="238"/>
      </rPr>
      <t xml:space="preserve">Dobava in vgradnja </t>
    </r>
    <r>
      <rPr>
        <b/>
        <sz val="10"/>
        <color rgb="FF000000"/>
        <rFont val="Arial Narrow"/>
        <family val="2"/>
        <charset val="238"/>
      </rPr>
      <t>alumplast cevi 3/4" v obstoječo</t>
    </r>
    <r>
      <rPr>
        <sz val="10"/>
        <color rgb="FF000000"/>
        <rFont val="Arial Narrow"/>
        <family val="2"/>
        <charset val="238"/>
      </rPr>
      <t xml:space="preserve"> PE cev kot zaščitno, vključno z vsemi spoji in navezavo.
Obračun za </t>
    </r>
    <r>
      <rPr>
        <b/>
        <sz val="10"/>
        <color rgb="FF000000"/>
        <rFont val="Arial Narrow"/>
        <family val="2"/>
        <charset val="238"/>
      </rPr>
      <t>1 m'</t>
    </r>
    <r>
      <rPr>
        <sz val="10"/>
        <color rgb="FF000000"/>
        <rFont val="Arial Narrow"/>
        <family val="2"/>
        <charset val="238"/>
      </rPr>
      <t>.</t>
    </r>
  </si>
  <si>
    <r>
      <rPr>
        <sz val="10"/>
        <color rgb="FF000000"/>
        <rFont val="Arial Narrow"/>
        <family val="2"/>
        <charset val="238"/>
      </rPr>
      <t xml:space="preserve">Montaža tipskega </t>
    </r>
    <r>
      <rPr>
        <b/>
        <sz val="10"/>
        <color rgb="FF000000"/>
        <rFont val="Arial Narrow"/>
        <family val="2"/>
        <charset val="238"/>
      </rPr>
      <t>PEHD zunanjega termo jaška DN 500</t>
    </r>
    <r>
      <rPr>
        <sz val="10"/>
        <color rgb="FF000000"/>
        <rFont val="Arial Narrow"/>
        <family val="2"/>
        <charset val="238"/>
      </rPr>
      <t xml:space="preserve">,     h = 100 cm, </t>
    </r>
    <r>
      <rPr>
        <b/>
        <sz val="10"/>
        <color rgb="FF000000"/>
        <rFont val="Arial Narrow"/>
        <family val="2"/>
        <charset val="238"/>
      </rPr>
      <t>po detajlu iz projekta</t>
    </r>
    <r>
      <rPr>
        <sz val="10"/>
        <color rgb="FF000000"/>
        <rFont val="Arial Narrow"/>
        <family val="2"/>
        <charset val="238"/>
      </rPr>
      <t xml:space="preserve">, vključno z vsemi zemeljskimi in montažnimi deli in potrebnim materialom.
Obračun za </t>
    </r>
    <r>
      <rPr>
        <b/>
        <sz val="10"/>
        <color rgb="FF000000"/>
        <rFont val="Arial Narrow"/>
        <family val="2"/>
        <charset val="238"/>
      </rPr>
      <t>1 kos</t>
    </r>
    <r>
      <rPr>
        <sz val="10"/>
        <color rgb="FF000000"/>
        <rFont val="Arial Narrow"/>
        <family val="2"/>
        <charset val="238"/>
      </rPr>
      <t>.</t>
    </r>
  </si>
  <si>
    <r>
      <rPr>
        <b/>
        <sz val="10"/>
        <color rgb="FF000000"/>
        <rFont val="Arial Narrow"/>
        <family val="2"/>
        <charset val="238"/>
      </rPr>
      <t>Izpiranje</t>
    </r>
    <r>
      <rPr>
        <sz val="10"/>
        <color rgb="FF000000"/>
        <rFont val="Arial Narrow"/>
        <family val="2"/>
        <charset val="238"/>
      </rPr>
      <t xml:space="preserve"> cevi priključkov.
Obračun za </t>
    </r>
    <r>
      <rPr>
        <b/>
        <sz val="10"/>
        <color rgb="FF000000"/>
        <rFont val="Arial Narrow"/>
        <family val="2"/>
        <charset val="238"/>
      </rPr>
      <t>1 m'</t>
    </r>
    <r>
      <rPr>
        <sz val="10"/>
        <color rgb="FF000000"/>
        <rFont val="Arial Narrow"/>
        <family val="2"/>
        <charset val="238"/>
      </rPr>
      <t>.</t>
    </r>
  </si>
  <si>
    <r>
      <rPr>
        <sz val="10"/>
        <color rgb="FF000000"/>
        <rFont val="Arial Narrow"/>
        <family val="2"/>
        <charset val="238"/>
      </rPr>
      <t xml:space="preserve">Nabava in polaganje </t>
    </r>
    <r>
      <rPr>
        <b/>
        <sz val="10"/>
        <color rgb="FF000000"/>
        <rFont val="Arial Narrow"/>
        <family val="2"/>
        <charset val="238"/>
      </rPr>
      <t>signalnega traku</t>
    </r>
    <r>
      <rPr>
        <sz val="10"/>
        <color rgb="FF000000"/>
        <rFont val="Arial Narrow"/>
        <family val="2"/>
        <charset val="238"/>
      </rPr>
      <t xml:space="preserve"> nad cevmi priključkov.
Obračun za </t>
    </r>
    <r>
      <rPr>
        <b/>
        <sz val="10"/>
        <color rgb="FF000000"/>
        <rFont val="Arial Narrow"/>
        <family val="2"/>
        <charset val="238"/>
      </rPr>
      <t>1 m'</t>
    </r>
    <r>
      <rPr>
        <sz val="10"/>
        <color rgb="FF000000"/>
        <rFont val="Arial Narrow"/>
        <family val="2"/>
        <charset val="238"/>
      </rPr>
      <t>.</t>
    </r>
  </si>
  <si>
    <t>MONTAŽNA DELA HIŠNI PRIKLJUČKI</t>
  </si>
  <si>
    <t>3.1</t>
  </si>
  <si>
    <r>
      <rPr>
        <sz val="10"/>
        <color rgb="FF000000"/>
        <rFont val="Arial Narrow"/>
        <family val="2"/>
        <charset val="238"/>
      </rPr>
      <t xml:space="preserve">Vodovodne cevi </t>
    </r>
    <r>
      <rPr>
        <b/>
        <sz val="10"/>
        <color rgb="FF000000"/>
        <rFont val="Arial Narrow"/>
        <family val="2"/>
        <charset val="238"/>
      </rPr>
      <t>PE d 32x3,0 mm</t>
    </r>
    <r>
      <rPr>
        <sz val="10"/>
        <color rgb="FF000000"/>
        <rFont val="Arial Narrow"/>
        <family val="2"/>
        <charset val="238"/>
      </rPr>
      <t>, 16 barov</t>
    </r>
  </si>
  <si>
    <t>3.2</t>
  </si>
  <si>
    <r>
      <rPr>
        <sz val="10"/>
        <color rgb="FF000000"/>
        <rFont val="Arial Narrow"/>
        <family val="2"/>
        <charset val="238"/>
      </rPr>
      <t xml:space="preserve">Zaščitna cev </t>
    </r>
    <r>
      <rPr>
        <b/>
        <sz val="10"/>
        <color rgb="FF000000"/>
        <rFont val="Arial Narrow"/>
        <family val="2"/>
        <charset val="238"/>
      </rPr>
      <t>PE d 63x5,8 mm</t>
    </r>
    <r>
      <rPr>
        <sz val="10"/>
        <color rgb="FF000000"/>
        <rFont val="Arial Narrow"/>
        <family val="2"/>
        <charset val="238"/>
      </rPr>
      <t>, 8 barov</t>
    </r>
  </si>
  <si>
    <t>3.3</t>
  </si>
  <si>
    <r>
      <rPr>
        <sz val="10"/>
        <color rgb="FF000000"/>
        <rFont val="Arial Narrow"/>
        <family val="2"/>
        <charset val="238"/>
      </rPr>
      <t xml:space="preserve">Univerzalni navrtalni zasun za cevovod </t>
    </r>
    <r>
      <rPr>
        <b/>
        <sz val="10"/>
        <color rgb="FF000000"/>
        <rFont val="Arial Narrow"/>
        <family val="2"/>
        <charset val="238"/>
      </rPr>
      <t>NL DN 100</t>
    </r>
    <r>
      <rPr>
        <sz val="10"/>
        <color rgb="FF000000"/>
        <rFont val="Arial Narrow"/>
        <family val="2"/>
        <charset val="238"/>
      </rPr>
      <t xml:space="preserve"> z vgradno armaturo in cestno kapo ter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t>
    </r>
  </si>
  <si>
    <r>
      <rPr>
        <sz val="10"/>
        <color rgb="FF000000"/>
        <rFont val="Arial Narrow"/>
        <family val="2"/>
        <charset val="238"/>
      </rPr>
      <t xml:space="preserve">Tipski </t>
    </r>
    <r>
      <rPr>
        <b/>
        <sz val="10"/>
        <color rgb="FF000000"/>
        <rFont val="Arial Narrow"/>
        <family val="2"/>
        <charset val="238"/>
      </rPr>
      <t>PEHD zunanji termo jašek DN 500</t>
    </r>
    <r>
      <rPr>
        <sz val="10"/>
        <color rgb="FF000000"/>
        <rFont val="Arial Narrow"/>
        <family val="2"/>
        <charset val="238"/>
      </rPr>
      <t xml:space="preserve">, h = 100 cm, </t>
    </r>
    <r>
      <rPr>
        <b/>
        <sz val="10"/>
        <color rgb="FF000000"/>
        <rFont val="Arial Narrow"/>
        <family val="2"/>
        <charset val="238"/>
      </rPr>
      <t>po detajlu iz projekta</t>
    </r>
    <r>
      <rPr>
        <sz val="10"/>
        <color rgb="FF000000"/>
        <rFont val="Arial Narrow"/>
        <family val="2"/>
        <charset val="238"/>
      </rPr>
      <t>, vključno z betonsko podložko, vodomer DN 20.</t>
    </r>
  </si>
  <si>
    <r>
      <rPr>
        <b/>
        <sz val="10"/>
        <color rgb="FF000000"/>
        <rFont val="Arial Narrow"/>
        <family val="2"/>
        <charset val="238"/>
      </rPr>
      <t>ISO spojka d 32/1"</t>
    </r>
    <r>
      <rPr>
        <sz val="10"/>
        <color rgb="FF000000"/>
        <rFont val="Arial Narrow"/>
        <family val="2"/>
        <charset val="238"/>
      </rPr>
      <t xml:space="preserve"> za prevezavo cevi </t>
    </r>
    <r>
      <rPr>
        <b/>
        <sz val="10"/>
        <color rgb="FF000000"/>
        <rFont val="Arial Narrow"/>
        <family val="2"/>
        <charset val="238"/>
      </rPr>
      <t>PE d 32</t>
    </r>
    <r>
      <rPr>
        <sz val="10"/>
        <color rgb="FF000000"/>
        <rFont val="Arial Narrow"/>
        <family val="2"/>
        <charset val="238"/>
      </rPr>
      <t xml:space="preserve"> in cevi pri jaških.</t>
    </r>
  </si>
  <si>
    <t xml:space="preserve">Izvedba projekta izvedenih del in projekta za vzdrževanje in obratovanje, vključno z geodetskim načrtom in vrisom v kataster. Obračun za kompletno izvedena dela za vse odseke vodovoda. </t>
  </si>
  <si>
    <t>znesek</t>
  </si>
  <si>
    <t>02 01</t>
  </si>
  <si>
    <t>02 02</t>
  </si>
  <si>
    <t>02 03</t>
  </si>
  <si>
    <t>02 04</t>
  </si>
  <si>
    <t>02 05</t>
  </si>
  <si>
    <t>02 06</t>
  </si>
  <si>
    <t>02 07</t>
  </si>
  <si>
    <t>02 08</t>
  </si>
  <si>
    <t>02 10</t>
  </si>
  <si>
    <t>02 11</t>
  </si>
  <si>
    <t>03 01</t>
  </si>
  <si>
    <t>03 02</t>
  </si>
  <si>
    <t>03 04</t>
  </si>
  <si>
    <t>03 07</t>
  </si>
  <si>
    <t>03 08</t>
  </si>
  <si>
    <t>03 11</t>
  </si>
  <si>
    <t>02 12</t>
  </si>
  <si>
    <t>03 13</t>
  </si>
  <si>
    <t>03 19</t>
  </si>
  <si>
    <t>03 15</t>
  </si>
  <si>
    <t>03 16</t>
  </si>
  <si>
    <t>NEPREDVIDENA DELA</t>
  </si>
  <si>
    <t xml:space="preserve">Obračun stroškov po dejanskih stroških porabe časa in materiala po vpisu v gradbeni dnevnik. </t>
  </si>
  <si>
    <t>Ocena stroškov 10% vrednosti del hišnih priključkov.</t>
  </si>
  <si>
    <t>Rekapitulacija</t>
  </si>
  <si>
    <t xml:space="preserve">Rušenje asfaltnega cestišča debeline do 15 cm v potrebni širini, z zarezom, nakladanjem, razkladanjem ter odvozom na trajno gradbeno deponijo s plačilom deponije pod strokovnim nadzorom upravljalca ceste. 
</t>
  </si>
  <si>
    <t>Čiščenje terena po končani gradnji vodovoda.
Obračun za 1m2.</t>
  </si>
  <si>
    <t>Opombe:</t>
  </si>
  <si>
    <t>03 36</t>
  </si>
  <si>
    <t>Ocena stroškov 10% vrednosti del javnega vodovoda.</t>
  </si>
  <si>
    <t>JAVNI VODOVOD</t>
  </si>
  <si>
    <t>Javni vodovod</t>
  </si>
  <si>
    <t>Cena/enoto</t>
  </si>
  <si>
    <t>Univerzalna spojka DN 100</t>
  </si>
  <si>
    <t>Porušitev in odstranitev AB zida v  debelini 20 cm, dimenzije 0,5x4,5m, z nakladanjem na kamion in odvozom na  deponijo. Všteto je  tudi plačilo taks za deponiranje.</t>
  </si>
  <si>
    <t>Prečkanje vodovoda pod plinovodom. Ob plinovodu je potreben ročni izkop. Odkopan plinovodl se podpre in zaščiti pred mehanskimi poškodbami. Ob izvajanju del je potreben nadzor upravljavca plinovodnega omrežja. Obračun za 1 kos.</t>
  </si>
  <si>
    <t>01 18</t>
  </si>
  <si>
    <t>Izgradnjav AB zida v  debelini 20 cm, dimenzije 0,5x4,5m. Komplet z nabavo, prevozi in vgradnjo z vsemi potrebnimi deli in materiali.</t>
  </si>
  <si>
    <t>kpl</t>
  </si>
  <si>
    <t>Odstranitev robnikov in odvoz na trajno deponijo. Všteto je  tudi plačilo taks za deponiranje.</t>
  </si>
  <si>
    <t>m</t>
  </si>
  <si>
    <t>Vgradnja cestnih betonskih robnikov (12/25/100). Komplet z nabavo, prevozi in vgradnjo z vsemi potrebnimi deli in materiali.</t>
  </si>
  <si>
    <t>M</t>
  </si>
  <si>
    <t>F</t>
  </si>
  <si>
    <t>S</t>
  </si>
  <si>
    <t>01 19</t>
  </si>
  <si>
    <t>Odstranitev vrste granitnih kock dimenzije 10x10x10 cm ob pločniku in odvoz na trajno deponijo. Všteto je  tudi plačilo taks za deponiranje.</t>
  </si>
  <si>
    <t>Vgradnja vrste granitnih kock dimenzije 10x10x10 cm ob pločniku. Komplet z nabavo, prevozi in vgradnjo z vsemi potrebnimi deli in materiali.</t>
  </si>
  <si>
    <t>Prometni znak</t>
  </si>
  <si>
    <t>Drog javne razsvetljave</t>
  </si>
  <si>
    <t>Žičnata ograja višine 1 m</t>
  </si>
  <si>
    <t>Reklamni pano</t>
  </si>
  <si>
    <t>Odstranitev jaška s peskolovom in odvoz na trajno deponijo. Všteto je  tudi plačilo taks za deponiranje.</t>
  </si>
  <si>
    <t>01 20</t>
  </si>
  <si>
    <t>01 21</t>
  </si>
  <si>
    <t>01 22</t>
  </si>
  <si>
    <t>01 23</t>
  </si>
  <si>
    <t>01 24</t>
  </si>
  <si>
    <t>01 25</t>
  </si>
  <si>
    <t>01 26</t>
  </si>
  <si>
    <r>
      <t xml:space="preserve">Zemeljska in gradbena dela za izvedbo cevi in jaškov pod </t>
    </r>
    <r>
      <rPr>
        <b/>
        <sz val="10"/>
        <color rgb="FF000000"/>
        <rFont val="Arial Narrow"/>
        <family val="2"/>
        <charset val="238"/>
      </rPr>
      <t>zelenimi</t>
    </r>
    <r>
      <rPr>
        <sz val="10"/>
        <color rgb="FF000000"/>
        <rFont val="Arial Narrow"/>
        <family val="2"/>
        <charset val="238"/>
      </rPr>
      <t xml:space="preserve"> površinami - izkop </t>
    </r>
    <r>
      <rPr>
        <b/>
        <sz val="10"/>
        <color rgb="FF000000"/>
        <rFont val="Arial Narrow"/>
        <family val="2"/>
        <charset val="238"/>
      </rPr>
      <t>ročno 20 % in strojno 80 %</t>
    </r>
    <r>
      <rPr>
        <sz val="10"/>
        <color rgb="FF000000"/>
        <rFont val="Arial Narrow"/>
        <family val="2"/>
        <charset val="238"/>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V ceno je vključeno tudi </t>
    </r>
    <r>
      <rPr>
        <b/>
        <sz val="10"/>
        <color rgb="FF000000"/>
        <rFont val="Arial Narrow"/>
        <family val="2"/>
        <charset val="238"/>
      </rPr>
      <t>nakladanje in odvoz</t>
    </r>
    <r>
      <rPr>
        <sz val="10"/>
        <color rgb="FF000000"/>
        <rFont val="Arial Narrow"/>
        <family val="2"/>
        <charset val="238"/>
      </rPr>
      <t xml:space="preserve"> odvečnega materiala, humuziranje in zatravitev - vzpostavitev prvotnega stanja po </t>
    </r>
    <r>
      <rPr>
        <b/>
        <sz val="10"/>
        <color rgb="FF000000"/>
        <rFont val="Arial Narrow"/>
        <family val="2"/>
        <charset val="238"/>
      </rPr>
      <t>vrtovih/zelenicah</t>
    </r>
    <r>
      <rPr>
        <sz val="10"/>
        <color rgb="FF000000"/>
        <rFont val="Arial Narrow"/>
        <family val="2"/>
        <charset val="238"/>
      </rPr>
      <t xml:space="preserve">.
Obračun za </t>
    </r>
    <r>
      <rPr>
        <b/>
        <sz val="10"/>
        <color rgb="FF000000"/>
        <rFont val="Arial Narrow"/>
        <family val="2"/>
        <charset val="238"/>
      </rPr>
      <t>1 m'</t>
    </r>
    <r>
      <rPr>
        <sz val="10"/>
        <color rgb="FF000000"/>
        <rFont val="Arial Narrow"/>
        <family val="2"/>
        <charset val="238"/>
      </rPr>
      <t>.</t>
    </r>
  </si>
  <si>
    <r>
      <t xml:space="preserve">Zemeljska in gradbena dela za izvedbo cevi in jaškov pod </t>
    </r>
    <r>
      <rPr>
        <b/>
        <sz val="10"/>
        <color rgb="FF000000"/>
        <rFont val="Arial Narrow"/>
        <family val="2"/>
        <charset val="238"/>
      </rPr>
      <t>utrjenimi</t>
    </r>
    <r>
      <rPr>
        <sz val="10"/>
        <color rgb="FF000000"/>
        <rFont val="Arial Narrow"/>
        <family val="2"/>
        <charset val="238"/>
      </rPr>
      <t xml:space="preserve"> površinami - odstranitev ploščic in tlakovcev, rezanje in rušenje asfalta ter izkop </t>
    </r>
    <r>
      <rPr>
        <b/>
        <sz val="10"/>
        <color rgb="FF000000"/>
        <rFont val="Arial Narrow"/>
        <family val="2"/>
        <charset val="238"/>
      </rPr>
      <t>ročno 20 % in strojno 80 %</t>
    </r>
    <r>
      <rPr>
        <sz val="10"/>
        <color rgb="FF000000"/>
        <rFont val="Arial Narrow"/>
        <family val="2"/>
        <charset val="238"/>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 30 cm pod končnim tlakom. Dobava in vgradnja tampona 0-32 mm, uvaljanje, izdelava finega planuma z dosipom kot podlaga za finalni tlak. V postavko je vključeno tudi </t>
    </r>
    <r>
      <rPr>
        <b/>
        <sz val="10"/>
        <color rgb="FF000000"/>
        <rFont val="Arial Narrow"/>
        <family val="2"/>
        <charset val="238"/>
      </rPr>
      <t>nakladanje in odvoz</t>
    </r>
    <r>
      <rPr>
        <sz val="10"/>
        <color rgb="FF000000"/>
        <rFont val="Arial Narrow"/>
        <family val="2"/>
        <charset val="238"/>
      </rPr>
      <t xml:space="preserve"> odvečnega materiala, polaganje tlakovcev in ploščic skupaj z dobavo manjkajočih, asfaltiranje z AC 8 surf B 70/100 A4 v debelini do 6 cm in zalivanje stikov - vzpostavitev prvotnega stanja po </t>
    </r>
    <r>
      <rPr>
        <b/>
        <sz val="10"/>
        <color rgb="FF000000"/>
        <rFont val="Arial Narrow"/>
        <family val="2"/>
        <charset val="238"/>
      </rPr>
      <t>dvoriščih in pločnikih</t>
    </r>
    <r>
      <rPr>
        <sz val="10"/>
        <color rgb="FF000000"/>
        <rFont val="Arial Narrow"/>
        <family val="2"/>
        <charset val="238"/>
      </rPr>
      <t xml:space="preserve">. V postavki je  vključen ves potreben material in delo.
Obračun za </t>
    </r>
    <r>
      <rPr>
        <b/>
        <sz val="10"/>
        <color rgb="FF000000"/>
        <rFont val="Arial Narrow"/>
        <family val="2"/>
        <charset val="238"/>
      </rPr>
      <t>1 m'</t>
    </r>
    <r>
      <rPr>
        <sz val="10"/>
        <color rgb="FF000000"/>
        <rFont val="Arial Narrow"/>
        <family val="2"/>
        <charset val="238"/>
      </rPr>
      <t>.</t>
    </r>
  </si>
  <si>
    <r>
      <t xml:space="preserve">Zemeljska in gradbena dela za izvedbo cevi in jaškov pod </t>
    </r>
    <r>
      <rPr>
        <b/>
        <sz val="10"/>
        <color rgb="FF000000"/>
        <rFont val="Arial Narrow"/>
        <family val="2"/>
        <charset val="238"/>
      </rPr>
      <t>cestnimi</t>
    </r>
    <r>
      <rPr>
        <sz val="10"/>
        <color rgb="FF000000"/>
        <rFont val="Arial Narrow"/>
        <family val="2"/>
        <charset val="238"/>
      </rPr>
      <t xml:space="preserve"> površinami - rezanje in rušenje asfalta ter izkop </t>
    </r>
    <r>
      <rPr>
        <b/>
        <sz val="10"/>
        <color rgb="FF000000"/>
        <rFont val="Arial Narrow"/>
        <family val="2"/>
        <charset val="238"/>
      </rPr>
      <t>ročno 20 % in strojno 80 %</t>
    </r>
    <r>
      <rPr>
        <sz val="10"/>
        <color rgb="FF000000"/>
        <rFont val="Arial Narrow"/>
        <family val="2"/>
        <charset val="238"/>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Dobava in vgradnja tampona 0-32 mm, uvaljanje do potrebne nosilnosti v debelini 50 cm in izdelava finega planuma. V ceno je vključeno tudi </t>
    </r>
    <r>
      <rPr>
        <b/>
        <sz val="10"/>
        <color rgb="FF000000"/>
        <rFont val="Arial Narrow"/>
        <family val="2"/>
        <charset val="238"/>
      </rPr>
      <t>nakladanje in odvoz</t>
    </r>
    <r>
      <rPr>
        <sz val="10"/>
        <color rgb="FF000000"/>
        <rFont val="Arial Narrow"/>
        <family val="2"/>
        <charset val="238"/>
      </rPr>
      <t xml:space="preserve"> odvečnega materiala, </t>
    </r>
    <r>
      <rPr>
        <b/>
        <sz val="10"/>
        <color rgb="FF000000"/>
        <rFont val="Arial Narrow"/>
        <family val="2"/>
        <charset val="238"/>
      </rPr>
      <t>brez dobave asfalta</t>
    </r>
    <r>
      <rPr>
        <sz val="10"/>
        <color rgb="FF000000"/>
        <rFont val="Arial Narrow"/>
        <family val="2"/>
        <charset val="238"/>
      </rPr>
      <t xml:space="preserve">. V postavki je vključen ves potreben material in delo.
Obračun za </t>
    </r>
    <r>
      <rPr>
        <b/>
        <sz val="10"/>
        <color rgb="FF000000"/>
        <rFont val="Arial Narrow"/>
        <family val="2"/>
        <charset val="238"/>
      </rPr>
      <t>1 m'</t>
    </r>
    <r>
      <rPr>
        <sz val="10"/>
        <color rgb="FF000000"/>
        <rFont val="Arial Narrow"/>
        <family val="2"/>
        <charset val="238"/>
      </rPr>
      <t>.</t>
    </r>
  </si>
  <si>
    <r>
      <t xml:space="preserve">Zemeljska in gradbena dela za izvedbo cevi in jaškov pod </t>
    </r>
    <r>
      <rPr>
        <b/>
        <sz val="10"/>
        <color rgb="FF000000"/>
        <rFont val="Arial Narrow"/>
        <family val="2"/>
        <charset val="238"/>
      </rPr>
      <t>cestnimi makadamskimi</t>
    </r>
    <r>
      <rPr>
        <sz val="10"/>
        <color rgb="FF000000"/>
        <rFont val="Arial Narrow"/>
        <family val="2"/>
        <charset val="238"/>
      </rPr>
      <t xml:space="preserve"> površinami -  rušenje makadama ter izkop </t>
    </r>
    <r>
      <rPr>
        <b/>
        <sz val="10"/>
        <color rgb="FF000000"/>
        <rFont val="Arial Narrow"/>
        <family val="2"/>
        <charset val="238"/>
      </rPr>
      <t>ročno 20 % in strojno 80 %</t>
    </r>
    <r>
      <rPr>
        <sz val="10"/>
        <color rgb="FF000000"/>
        <rFont val="Arial Narrow"/>
        <family val="2"/>
        <charset val="238"/>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Dobava in vgradnja tampona 0-32 mm, uvaljanje do potrebne nosilnosti v debelini 50 cm in izdelava finega planuma in zaključnega sloja. V ceno je vključeno tudi </t>
    </r>
    <r>
      <rPr>
        <b/>
        <sz val="10"/>
        <color rgb="FF000000"/>
        <rFont val="Arial Narrow"/>
        <family val="2"/>
        <charset val="238"/>
      </rPr>
      <t>nakladanje in odvoz</t>
    </r>
    <r>
      <rPr>
        <sz val="10"/>
        <color rgb="FF000000"/>
        <rFont val="Arial Narrow"/>
        <family val="2"/>
        <charset val="238"/>
      </rPr>
      <t xml:space="preserve"> odvečnega materiala. V postavki je vključen ves potreben material in delo.
Obračun za </t>
    </r>
    <r>
      <rPr>
        <b/>
        <sz val="10"/>
        <color rgb="FF000000"/>
        <rFont val="Arial Narrow"/>
        <family val="2"/>
        <charset val="238"/>
      </rPr>
      <t>1 m'</t>
    </r>
    <r>
      <rPr>
        <sz val="10"/>
        <color rgb="FF000000"/>
        <rFont val="Arial Narrow"/>
        <family val="2"/>
        <charset val="238"/>
      </rPr>
      <t>.</t>
    </r>
  </si>
  <si>
    <t>Nabava, dobava in vgradnja lomljenca granulacije 0-8 mm in izdelava ležišča cevi debeline 10 cm vključno s planiranjem in utrjevanjem do 95 % trdnosti po standardnem Proktorjevem postopku.. Obračun za 1 m3.</t>
  </si>
  <si>
    <t>Nabava, dobava in vgradnja lomljenca granulacije 0-8 mm in izdelava obsipa cevi do višine 20 cm nad temenom cevi. Obsip cevi se izvaja v slojih po 20 cm istočasno na obeh straneh cevi in se utrjuje do 95 % trdnosti po standardnem Proktorjevem postopku. Paziti je potrebno, da se cev ne premakne iz ležišča.. Obračun za 1 m3.</t>
  </si>
  <si>
    <t>Izdelava finega planuma zgornjega ustroja in utrjevanjem na predpisano nosilnost, vključno z dosipom materiala in meritvami nosilnosti. 
Obračun za 1 m2.</t>
  </si>
  <si>
    <r>
      <t xml:space="preserve">Izdelava </t>
    </r>
    <r>
      <rPr>
        <b/>
        <sz val="10"/>
        <color theme="1"/>
        <rFont val="Arial Narrow"/>
        <family val="2"/>
        <charset val="238"/>
      </rPr>
      <t>finega planuma</t>
    </r>
    <r>
      <rPr>
        <sz val="10"/>
        <color theme="1"/>
        <rFont val="Arial Narrow"/>
        <family val="2"/>
        <charset val="238"/>
      </rPr>
      <t xml:space="preserve"> zgornjega ustroja in utrjevanjem na predpisano nosilnost, vključno z dosipom materiala in meritvami nosilnosti.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</si>
  <si>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r>
      <t>m</t>
    </r>
    <r>
      <rPr>
        <vertAlign val="superscript"/>
        <sz val="10"/>
        <color theme="1"/>
        <rFont val="Arial Narrow"/>
        <family val="2"/>
        <charset val="238"/>
      </rPr>
      <t>2</t>
    </r>
  </si>
  <si>
    <r>
      <rPr>
        <b/>
        <sz val="10"/>
        <color theme="1"/>
        <rFont val="Arial Narrow"/>
        <family val="2"/>
        <charset val="238"/>
      </rPr>
      <t>Asfaltiranje</t>
    </r>
    <r>
      <rPr>
        <sz val="10"/>
        <color theme="1"/>
        <rFont val="Arial Narrow"/>
        <family val="2"/>
        <charset val="238"/>
      </rPr>
      <t xml:space="preserve"> cestišča z nosilnim slojem </t>
    </r>
    <r>
      <rPr>
        <b/>
        <sz val="10"/>
        <color theme="1"/>
        <rFont val="Arial Narrow"/>
        <family val="2"/>
        <charset val="238"/>
      </rPr>
      <t>AC 22 base B 70/100 A4</t>
    </r>
    <r>
      <rPr>
        <sz val="10"/>
        <color theme="1"/>
        <rFont val="Arial Narrow"/>
        <family val="2"/>
        <charset val="238"/>
      </rPr>
      <t xml:space="preserve"> v debelini </t>
    </r>
    <r>
      <rPr>
        <b/>
        <sz val="10"/>
        <color theme="1"/>
        <rFont val="Arial Narrow"/>
        <family val="2"/>
        <charset val="238"/>
      </rPr>
      <t>6 cm</t>
    </r>
    <r>
      <rPr>
        <sz val="10"/>
        <color theme="1"/>
        <rFont val="Arial Narrow"/>
        <family val="2"/>
        <charset val="238"/>
      </rPr>
      <t xml:space="preserve">. Izvedba po zahtevi upravljalca ceste in dovoljenja za poseg v cestišče. Cena zajema material, delo, brizg z emulzijo in premaz vseh stikov z dilaplastom.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</si>
  <si>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r>
      <rPr>
        <b/>
        <sz val="10"/>
        <color theme="1"/>
        <rFont val="Arial Narrow"/>
        <family val="2"/>
        <charset val="238"/>
      </rPr>
      <t>Asfaltiranje</t>
    </r>
    <r>
      <rPr>
        <sz val="10"/>
        <color theme="1"/>
        <rFont val="Arial Narrow"/>
        <family val="2"/>
        <charset val="238"/>
      </rPr>
      <t xml:space="preserve"> cestišča z obrabno-zapornim slojem </t>
    </r>
    <r>
      <rPr>
        <b/>
        <sz val="10"/>
        <color theme="1"/>
        <rFont val="Arial Narrow"/>
        <family val="2"/>
        <charset val="238"/>
      </rPr>
      <t>AC 8 surf B 70/100 A4</t>
    </r>
    <r>
      <rPr>
        <sz val="10"/>
        <color theme="1"/>
        <rFont val="Arial Narrow"/>
        <family val="2"/>
        <charset val="238"/>
      </rPr>
      <t xml:space="preserve"> v debelini </t>
    </r>
    <r>
      <rPr>
        <b/>
        <sz val="10"/>
        <color theme="1"/>
        <rFont val="Arial Narrow"/>
        <family val="2"/>
        <charset val="238"/>
      </rPr>
      <t>3 cm</t>
    </r>
    <r>
      <rPr>
        <sz val="10"/>
        <color theme="1"/>
        <rFont val="Arial Narrow"/>
        <family val="2"/>
        <charset val="238"/>
      </rPr>
      <t xml:space="preserve">. Izvedba po zahtevi upravljalca ceste in dovoljenja za poseg v cestišče. Cena zajema material, delo, brizg z emulzijo in premaz vseh stikov z dilaplastom.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</si>
  <si>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t>1.13</t>
  </si>
  <si>
    <t>HIŠNI VODOVODNI PRIKLJUČKI</t>
  </si>
  <si>
    <t>03 36-1</t>
  </si>
  <si>
    <t>zasun za hišne priključke z vgradilno garnituro in cestno kapo  PN 10, DN 25.</t>
  </si>
  <si>
    <t>Ogrlica za NL cevi z odcepom za zasun PN 10, DN 100/25.</t>
  </si>
  <si>
    <t>Zasun za hišne priključke z vgradilno garnituro in cestno kapo  PN 10, DN 25.</t>
  </si>
  <si>
    <t>DDV 22%</t>
  </si>
  <si>
    <t>Skupaj z DDV 22%:</t>
  </si>
  <si>
    <t xml:space="preserve">Rušenje pločnika debeline do 10 cm v potrebni širini in  odstranitev robnikov, z  nakladanjem, razkladanjem ter odvozom na trajno gradbeno deponijo s plačilom deponije pod strokovnim nadzorom upravljalca ceste. 
</t>
  </si>
  <si>
    <t>IV.ktg:</t>
  </si>
  <si>
    <t>Strojni in delno ročni izkop jarka  globine 0.0-2.0 m v terenu III in IV. ktg., z nakladanjem materiala na kamion in odvozom na začasno deponijo. Obračun za 1 m3 izkopa.</t>
  </si>
  <si>
    <t>Nabava in dobava lomljenca frakcije 0,02 - 32 mm in izdelava zgornjega ustroja asfaltne ceste - v debelini 40 cm z začasnim zasipom do terena, s komprimiranjem v slojih debeline 20 cm.; odstranitev začasnega zasipa pred finalizacijo terena z odvozom na trajno deponijo, vključno stroški deponije.
Obračun za 1 m3 izvedenega zasipa.</t>
  </si>
  <si>
    <t>Dobava materiala in betonskih tlakovcev širine 10 cm in vgradnja med pločnik in travnat teren. Tlakovci se polagajo v beton C 8/10, poraba betona je 0,1 m3/m1. 
Obračun za 1 m1.</t>
  </si>
  <si>
    <t>Dobava materiala in vgradnja cestnih robnikov (12/25/100) med vozišče in pločnik. Robniki se polagajo v beton C 8/10, poraba betona je 0,2 m3/m1. 
Obračun za 1 m1.</t>
  </si>
  <si>
    <t>Odstranitev cestne opreme, odvoz v začasno skladišče, skladiščenje, dovoz na lokacijo in ponovna postavitev po končani gradnji:</t>
  </si>
  <si>
    <t>Prečkanje vodovoda pod TK vodom. Ob TK vodu je potreben ročni izkop. OdkopanTK vod se podpre in zaščiti pred mehanskimi poškodbami. Ob izvajanju del je potreben nadzor upravljavca TK omrežja. Obračun za 1 kos.</t>
  </si>
  <si>
    <t>Prečkanje vodovoda pod elektičnimi kabli. Na mestu prečkanja  se izvede ročni izkop. Odkopane kabelske napeljave se podpre in zaščiti pred mehanskimi poškodbami. Ob izvajanju del je potreben nadzor upravljavca  elektro omrežja. Obračun za 1 kos.</t>
  </si>
  <si>
    <t>Polaganje vodovoda vzporedno z električnimi kabli. Odkopane električne kable je potrbno podpreti in zaščititi pred mehanskimi poškodbami. Ob izvajanju del je potreben nadzor upravljavca elektro omrežja. Obračun za 1 m.</t>
  </si>
  <si>
    <t>Polaganje vodovoda vzporedno s TK vodom.  OdkopanTK vod se podpre in zaščiti pred mehanskimi poškodbami. Ob izvajanju del je potreben nadzor upravljavca TK omrežja. Obračun za 1 m.</t>
  </si>
  <si>
    <t>Dobava PE jaška s peskolovom, kompletno z AB razbremenilnim obročem, AB razbremenilno ploščo in tipskim LTŽ kanalizacijskim pokrovom dimenzije d450 mm z okvirjem in nosilnostjo D125. Upoštevati priključitev na obstoječ kanal. Premer jaška je 400 mm.</t>
  </si>
  <si>
    <t>Montaža univerzalne spojke. Obračun za 1 kos.</t>
  </si>
  <si>
    <t>DN 80-DN 100</t>
  </si>
  <si>
    <t>F, DN 80</t>
  </si>
  <si>
    <t>FFR, DN 100/80</t>
  </si>
  <si>
    <t>E, DN 100 (Vi spoj)</t>
  </si>
  <si>
    <t>Podzemni hidrant PN 10 DN 80</t>
  </si>
  <si>
    <t>Univerzalna spojka DN 80</t>
  </si>
  <si>
    <t>ZAČASNI PROVIZORIJ ZA OSKRBO Z VODO V ČASU GRADNJE</t>
  </si>
  <si>
    <t>Dodaten izkop ob hidrantu na mestu izvedbe priključka na obstoječ vodovod - odcep od jaška do hidranta. 50% izkopa se zaradi oteženega dostopa izvaja ročno. Obračun za 1 m3.</t>
  </si>
  <si>
    <t xml:space="preserve">Prekinitev pretoka po cevovodih na mestu gradnje - izvede upravljavec javnega vodovodnega omrežja.  </t>
  </si>
  <si>
    <t>Prenos, spuščanje in razmeščanje vodovodnih cevi PE d 63 po terenu. Obračun za 1 m1.</t>
  </si>
  <si>
    <t>Montaža ogrlice DN 80/2'' za NL cev na obstoječo vodovodno cev, in izvedba izvrtine v cevi. Obračun za 1 kos.</t>
  </si>
  <si>
    <t>Vgradnja zasuna za HP  na odcepu (DN 2''). Obračun za 1 kos.</t>
  </si>
  <si>
    <t>Montaža PE cevi na pripravljen odcep. Obračun za 1 kos.</t>
  </si>
  <si>
    <t>Montaža LŽ spojke in X kosa na zaključku provizorne cevi. Obračun za 1 kos.</t>
  </si>
  <si>
    <t>Montaža ogrlic za PE cevi d 63/1'' na položeno PE provizorno cev, montaža zasunov za HP, montaža priključne cevi do obstoječe cevi za HP (upoštevati dobavo in vgradnjo potrebnega drobnega instalterskega materiala).  Obračun za 1 kos.</t>
  </si>
  <si>
    <t xml:space="preserve">Pregled, izpiranje, tlačni preizkus in aktiviranje provizorija in provizornih hišnih priključkov. Obračun za celoto za vse tri hišne vodovodne priključke. </t>
  </si>
  <si>
    <t>PE 100  d 32x3.0 mm</t>
  </si>
  <si>
    <t>PE 80  d 63x5.8 mm (cev za provizorij)</t>
  </si>
  <si>
    <t>Ogrlica za NL cevi z odcepom 2''</t>
  </si>
  <si>
    <t>DN 80/2''</t>
  </si>
  <si>
    <t>zasun za HP, DN 2''</t>
  </si>
  <si>
    <t>Ogrlica za PE cevi z odcepom 1''</t>
  </si>
  <si>
    <t>DN 63/1''</t>
  </si>
  <si>
    <t>zasun za HP, DN 1''</t>
  </si>
  <si>
    <t>X, DN 50</t>
  </si>
  <si>
    <t>LŽ zobata spojka,  DN 50 (d 63)</t>
  </si>
  <si>
    <t>spojka za PE cevi - priključek na obstoječo cev, dvojna  navojna spojka, dimenzije do DN 25, glede na obstoječo cev.</t>
  </si>
  <si>
    <t>SKUPAJ NABAVA MATERIALA</t>
  </si>
  <si>
    <t>SKUPAJ MONTAŽNA DELA</t>
  </si>
  <si>
    <t>SKUPAJ GRADBENA DELA</t>
  </si>
  <si>
    <t>ZAČASNI PROVIZORIJ V ČASU GRADNJE</t>
  </si>
  <si>
    <t>NABAVA VODOVODNEGA MATERIALA - HP</t>
  </si>
  <si>
    <t>02 09</t>
  </si>
  <si>
    <t>02 13</t>
  </si>
  <si>
    <t>03 03</t>
  </si>
  <si>
    <t>03 05</t>
  </si>
  <si>
    <t>03 09</t>
  </si>
  <si>
    <t>03 10</t>
  </si>
  <si>
    <t>03 12</t>
  </si>
  <si>
    <t>03 14</t>
  </si>
  <si>
    <t>03 17</t>
  </si>
  <si>
    <t>03 18</t>
  </si>
  <si>
    <t>01 01 - HP</t>
  </si>
  <si>
    <t>01 02 -HP</t>
  </si>
  <si>
    <t>02 01-HP</t>
  </si>
  <si>
    <t>02 02-HP</t>
  </si>
  <si>
    <t>02 03-HP</t>
  </si>
  <si>
    <t>02 04-HP</t>
  </si>
  <si>
    <t>02 05-HP</t>
  </si>
  <si>
    <t>02 06-HP</t>
  </si>
  <si>
    <t>02 07-HP</t>
  </si>
  <si>
    <t>03 01-HP</t>
  </si>
  <si>
    <t>03 02-HP</t>
  </si>
  <si>
    <t>03 03-HP</t>
  </si>
  <si>
    <t>03 04-HP</t>
  </si>
  <si>
    <t>03 05-HP</t>
  </si>
  <si>
    <t>03 06-HP</t>
  </si>
  <si>
    <t>03 07-HP</t>
  </si>
  <si>
    <t>03 08-HP</t>
  </si>
  <si>
    <t>03 09-HP</t>
  </si>
  <si>
    <t>3.4</t>
  </si>
  <si>
    <t>3.5</t>
  </si>
  <si>
    <t>2.3</t>
  </si>
  <si>
    <t>2.4</t>
  </si>
  <si>
    <t>2.5</t>
  </si>
  <si>
    <t>Nabava, dobava in vgradnja lomljenca granulacije 0-64 mm in izdelava zasipa jarka do višine potrebne za dokončno ureditev terena - do globine 0,5 m pod nivojem asfalta, vključno s komprimiranjem v slojih debeline 20 cm . Obračun za 1 m3.</t>
  </si>
  <si>
    <t>talne oznake</t>
  </si>
  <si>
    <t>Polaganje vodovoda vzporedno s plinovodom d 63. Traso plinovoda je potrebno zaščititi. Po potrebi se izkopi izvajajo ročno. V primeru odkopa plinske cevi je to potrebno zavarovati pred poškodbami. Ob izvajanju del je potreben nadzor upravljavca plinovodnega  omrežja. Obračun za 1 m.</t>
  </si>
  <si>
    <t>Montaža zasunov z vgradilno garnituro in cestno kapo, DN 100-DN 80. Obračun za 1 kos.</t>
  </si>
  <si>
    <t>Montaža podzemnega hidranta DN 80. Obračun za 1 kos.</t>
  </si>
  <si>
    <t>Montaža nadzemnega hidranta DN 80. Obračun za 1 kos.</t>
  </si>
  <si>
    <t xml:space="preserve">PE cev, PE 100 d 63x5,8 mm </t>
  </si>
  <si>
    <t>LŽ zobata spojka DN 50</t>
  </si>
  <si>
    <t>Univerzalna spojka DN 250</t>
  </si>
  <si>
    <t>Univerzalna spojka DN 50</t>
  </si>
  <si>
    <t>Dodatno rezkanje asfaltnega vozišča do sredine vozišča z odvozom materiala v deponijo  in priprava za preplastitev voznega pasu. 
Obračun za 1 m2.</t>
  </si>
  <si>
    <t>Dodatno rezkanje asfaltnega pločnika z odvozom materiala v deponijo  in priprava za ponovno prplastitev pločnika. 
Obračun za 1 m2.</t>
  </si>
  <si>
    <t>Asfaltiranje pločnika z obrabno-zapornim slojem AC 8 surf B 70/100 A4 v debelini 4 cm. Izvedba po zahtevi upravljalca ceste in dovoljenja za poseg v cestišče. Cena zajema material, delo, brizg z emulzijo in premaz vseh stikov z dilaplastom.
Obračun za 1 m2.</t>
  </si>
  <si>
    <t>Asfaltiranje cestišča z nosilnim slojem AC 22 base B 70/100 A4 v debelini 6 cm. Izvedba po zahtevi upravljalca ceste in dovoljenja za poseg v cestišče. Cena zajema material, delo, brizg z emulzijo in premaz vseh stikov z dilaplastom.
Obračun za 1 m2.</t>
  </si>
  <si>
    <t>Montaža prezračevalne garniture za podzemno vgradnjo s cestno kapo DN 50. Obračun za 1 kos.</t>
  </si>
  <si>
    <t>NL C-40, DN 80, (navadni spoj)</t>
  </si>
  <si>
    <t>E, DN 80</t>
  </si>
  <si>
    <t>FF, DN 80/500</t>
  </si>
  <si>
    <t>Nadzemni hidrant PN 10 DN 80</t>
  </si>
  <si>
    <t>Dodatno asfaltiranje cestišča z nosilnim slojem AC 22 base B 70/100 A4 v debelini 6 cm - odsek makadama ob žečleznici. Cena zajema material, delo, brizg z emulzijo in premaz vseh stikov z dilaplastom.
Obračun za 1 m2.</t>
  </si>
  <si>
    <t>Dodatno asfaltiranje cestišča z obrabno-zapornim slojem AC 8 surf B 70/100 A4 v debelini 4 cm - odsek makadama ob železnici. Cena zajema material, delo, brizg z emulzijo in premaz vseh stikov z dilaplastom.
Obračun za 1 m2.</t>
  </si>
  <si>
    <t>Investicijsko vzdrževalna dela na vodovodnem omrežju v Domžalah</t>
  </si>
  <si>
    <t>Montaža cevi NL DN 80, navadni spoj. Obračun za 1 m1.</t>
  </si>
  <si>
    <t>Montaža  cevi iz NL - sidrni spoj - Vi (DN 80). Obračun za 1 m1.</t>
  </si>
  <si>
    <t xml:space="preserve">DN 100-DN 80 </t>
  </si>
  <si>
    <t>DN 100-DN 80</t>
  </si>
  <si>
    <t>NL C-40, DN 80, (sidrni VI spoj)</t>
  </si>
  <si>
    <t>NL C-40, DN 100, sidrni spoj (VI spo)</t>
  </si>
  <si>
    <t>T, DN 80/50</t>
  </si>
  <si>
    <t>T, DN 80/80</t>
  </si>
  <si>
    <t>X, DN 80</t>
  </si>
  <si>
    <r>
      <t>Določitev poteka trase</t>
    </r>
    <r>
      <rPr>
        <sz val="10"/>
        <color rgb="FF000000"/>
        <rFont val="Arial Narrow"/>
        <family val="2"/>
        <charset val="238"/>
      </rPr>
      <t xml:space="preserve"> vodovoda z upravljalcem in lastnikom objekta.</t>
    </r>
  </si>
  <si>
    <r>
      <t xml:space="preserve">Montaža univerzalnega navrtalnega zasuna za cevovod </t>
    </r>
    <r>
      <rPr>
        <b/>
        <sz val="10"/>
        <color rgb="FF000000"/>
        <rFont val="Arial Narrow"/>
        <family val="2"/>
        <charset val="238"/>
      </rPr>
      <t>NL DN 80</t>
    </r>
    <r>
      <rPr>
        <sz val="10"/>
        <color rgb="FF000000"/>
        <rFont val="Arial Narrow"/>
        <family val="2"/>
        <charset val="238"/>
      </rPr>
      <t xml:space="preserve"> z montažo vgradne garniture in cestne kape z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
Obračun za </t>
    </r>
    <r>
      <rPr>
        <b/>
        <sz val="10"/>
        <color rgb="FF000000"/>
        <rFont val="Arial Narrow"/>
        <family val="2"/>
        <charset val="238"/>
      </rPr>
      <t>1 kos</t>
    </r>
    <r>
      <rPr>
        <sz val="10"/>
        <color rgb="FF000000"/>
        <rFont val="Arial Narrow"/>
        <family val="2"/>
        <charset val="238"/>
      </rPr>
      <t>.</t>
    </r>
  </si>
  <si>
    <r>
      <t xml:space="preserve">Univerzalni navrtalni zasun za cevovod </t>
    </r>
    <r>
      <rPr>
        <b/>
        <sz val="10"/>
        <color rgb="FF000000"/>
        <rFont val="Arial Narrow"/>
        <family val="2"/>
        <charset val="238"/>
      </rPr>
      <t xml:space="preserve">NL DN 80 </t>
    </r>
    <r>
      <rPr>
        <sz val="10"/>
        <color rgb="FF000000"/>
        <rFont val="Arial Narrow"/>
        <family val="2"/>
        <charset val="238"/>
      </rPr>
      <t xml:space="preserve">z vgradno armaturo in cestno kapo ter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t>
    </r>
  </si>
  <si>
    <t>Dobava in vgradnja tablic za označevanje zasunov, hidrnatov in zračnikov. Tablice se pritrdi na drogove (DN 50) višine 2 m, antikorozijska zaščita, zabetonirano v tla. Obračun za 1 kos.</t>
  </si>
  <si>
    <t>02 14</t>
  </si>
  <si>
    <t>02 15</t>
  </si>
  <si>
    <t>02 16</t>
  </si>
  <si>
    <t>02 17</t>
  </si>
  <si>
    <t>02 18</t>
  </si>
  <si>
    <t>03 06</t>
  </si>
  <si>
    <t>03 20</t>
  </si>
  <si>
    <t>03 21</t>
  </si>
  <si>
    <t>03 22</t>
  </si>
  <si>
    <t>2.7</t>
  </si>
  <si>
    <t>3.6</t>
  </si>
  <si>
    <t>Prečna ulica</t>
  </si>
  <si>
    <t>Obnova vodovoda po Krožni in Prečni ulici v Ihanu</t>
  </si>
  <si>
    <t xml:space="preserve">Rušenje asfaltnega cestišča debeline do 10 cm v potrebni širini, z zarezom, nakladanjem, razkladanjem ter odvozom na trajno gradbeno deponijo s plačilom deponije pod strokovnim nadzorom upravljalca ceste. 
</t>
  </si>
  <si>
    <t xml:space="preserve">Rušenje makadamskega vozišča debeline  do 10 cm v potrebni širini, z  nakladanjem, razkladanjem ter odvozom na trajno gradbeno deponijo s plačilom deponije pod strokovnim nadzorom upravljalca ceste. 
</t>
  </si>
  <si>
    <t>Rušenje betonski robnikov, odvoz v deponijo. Po končani gradnji se vgradijo novi robniki. Robniki se vgrajujejo v beton C 8/10, poraba betona 0,2 m3/m. Obračun za 1m.</t>
  </si>
  <si>
    <t>Popravilo meteornih rešekt v vozišču.  Predvidena je sanacija poškodovanje konstrukcije z betonom C 20/25. Upoštevati dodatno potreben opaž. Obračun za 1 kos.</t>
  </si>
  <si>
    <t>Nameščanje pokrovov  jaškov in kap za zasune na ostoječih napeljavah v vozišču (plin, kanalizacija, elektro jaški. )vozišču.  Obračun za 1 kos.</t>
  </si>
  <si>
    <t>Polaganje vodovoda nad kanalizacijo. V primeru naleganja vodovodne cevi na kanalsko cev se vodovodno cev položi v zaščitno PVC cev DN 250 (L=2 m). Spoj vodovodne cevi mora biti vsaj 1 m izven osi kanala. Obračun za 1 kos.</t>
  </si>
  <si>
    <t>Prenos, spuščanje in razmeščanje vodovodnih cevi iz NL DN 100-DN 80 ob jarku. Obračun za 1 m1.</t>
  </si>
  <si>
    <t>Montaža  cevi iz PE (PE d 63x5.8 mm). Obračun za 1 m1.</t>
  </si>
  <si>
    <t>MMA, DN 80/50</t>
  </si>
  <si>
    <t>MMK 11˚, DN 80</t>
  </si>
  <si>
    <t>MMK 45˚, DN 80</t>
  </si>
  <si>
    <t>MMK 22˚, DN 80</t>
  </si>
  <si>
    <t>MMQ 90˚, DN 100</t>
  </si>
  <si>
    <t>T, DN 100/100</t>
  </si>
  <si>
    <t>T, DN 100/80</t>
  </si>
  <si>
    <t>T, DN 100/50</t>
  </si>
  <si>
    <t>FF, DN 80/1000</t>
  </si>
  <si>
    <t>Q-90, DN 100</t>
  </si>
  <si>
    <t>FFR, DN 125/100</t>
  </si>
  <si>
    <t>DN 125  / 8 M16</t>
  </si>
  <si>
    <t>Obnova vodovoda po Krožni inPrečni ulici v Ihanu</t>
  </si>
  <si>
    <r>
      <t xml:space="preserve">Univerzalni navrtalni zasun za cevovod </t>
    </r>
    <r>
      <rPr>
        <b/>
        <sz val="10"/>
        <color rgb="FF000000"/>
        <rFont val="Arial Narrow"/>
        <family val="2"/>
        <charset val="238"/>
      </rPr>
      <t xml:space="preserve">PE d 63 </t>
    </r>
    <r>
      <rPr>
        <sz val="10"/>
        <color rgb="FF000000"/>
        <rFont val="Arial Narrow"/>
        <family val="2"/>
        <charset val="238"/>
      </rPr>
      <t xml:space="preserve">z vgradno armaturo in cestno kapo ter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t>
    </r>
  </si>
  <si>
    <t>3.7</t>
  </si>
  <si>
    <t>Asfalti so zajeti v preplastitvi vozišča</t>
  </si>
  <si>
    <t>Hišni priključki - Prečna ulica</t>
  </si>
  <si>
    <r>
      <t xml:space="preserve">Montaža univerzalnega navrtalnega zasuna za cevovod </t>
    </r>
    <r>
      <rPr>
        <b/>
        <sz val="10"/>
        <color rgb="FF000000"/>
        <rFont val="Arial Narrow"/>
        <family val="2"/>
        <charset val="238"/>
      </rPr>
      <t>NL DN 125</t>
    </r>
    <r>
      <rPr>
        <sz val="10"/>
        <color rgb="FF000000"/>
        <rFont val="Arial Narrow"/>
        <family val="2"/>
        <charset val="238"/>
      </rPr>
      <t xml:space="preserve"> z montažo vgradne garniture in cestne kape z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 (Prevezava obstoječih priključkov ob ukinjenem cevovodu).
Obračun za </t>
    </r>
    <r>
      <rPr>
        <b/>
        <sz val="10"/>
        <color rgb="FF000000"/>
        <rFont val="Arial Narrow"/>
        <family val="2"/>
        <charset val="238"/>
      </rPr>
      <t>1 kos</t>
    </r>
    <r>
      <rPr>
        <sz val="10"/>
        <color rgb="FF000000"/>
        <rFont val="Arial Narrow"/>
        <family val="2"/>
        <charset val="238"/>
      </rPr>
      <t>.</t>
    </r>
  </si>
  <si>
    <r>
      <t xml:space="preserve">Montaža univerzalnega navrtalnega zasuna za cevovod </t>
    </r>
    <r>
      <rPr>
        <b/>
        <sz val="10"/>
        <color rgb="FF000000"/>
        <rFont val="Arial Narrow"/>
        <family val="2"/>
        <charset val="238"/>
      </rPr>
      <t>NL DN 200</t>
    </r>
    <r>
      <rPr>
        <sz val="10"/>
        <color rgb="FF000000"/>
        <rFont val="Arial Narrow"/>
        <family val="2"/>
        <charset val="238"/>
      </rPr>
      <t xml:space="preserve"> z montažo vgradne garniture in cestne kape z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 (Prevezava obstoječega priključka iz ukinjenega cevovoda).
Obračun za </t>
    </r>
    <r>
      <rPr>
        <b/>
        <sz val="10"/>
        <color rgb="FF000000"/>
        <rFont val="Arial Narrow"/>
        <family val="2"/>
        <charset val="238"/>
      </rPr>
      <t>1 kos</t>
    </r>
    <r>
      <rPr>
        <sz val="10"/>
        <color rgb="FF000000"/>
        <rFont val="Arial Narrow"/>
        <family val="2"/>
        <charset val="238"/>
      </rPr>
      <t>.</t>
    </r>
  </si>
  <si>
    <t>01 27</t>
  </si>
  <si>
    <t>01 28</t>
  </si>
  <si>
    <t>01 29</t>
  </si>
  <si>
    <t>01 30</t>
  </si>
  <si>
    <t>02 19</t>
  </si>
  <si>
    <t>02 20</t>
  </si>
  <si>
    <t>03 23</t>
  </si>
  <si>
    <t>03 24</t>
  </si>
  <si>
    <t>03 25</t>
  </si>
  <si>
    <t>03 26</t>
  </si>
  <si>
    <t>3.8</t>
  </si>
  <si>
    <t>MMA, DN 100/50</t>
  </si>
  <si>
    <t>Vsi artikli morajo zagotavljati živilsko neoporečnost. Vsi artikli morajo zagotavljati kvaliteto zahtevano po standardu. Vsi ponujeni materiali in izdelki, ki prihajajo v stik s pitno vodo, morajo izkazovat primernost o zdravstveni ustreznosti izdelkov in materialov od ustrezno usposobljene institucije.</t>
  </si>
  <si>
    <r>
      <rPr>
        <b/>
        <sz val="10"/>
        <rFont val="Arial Narrow"/>
        <family val="2"/>
        <charset val="238"/>
      </rPr>
      <t>UNIVERZALNE SPOJKE:</t>
    </r>
    <r>
      <rPr>
        <sz val="10"/>
        <rFont val="Arial Narrow"/>
        <family val="2"/>
        <charset val="238"/>
      </rPr>
      <t xml:space="preserve">
Prirobnice po SIST EN 545 za tlak do 16 bar. AKZ zaščita: Rilsan nylon 11 ali epoxy min. 250 mikronov. Vijaki: Zn3 pocinkani, teflonizirani Sheraplex ali nerjaveči. Tesnilo: EPDM Grade E po EN 681 – WRAS ali KTW certificiran. Tesnilna prirobnica po EN 1563. Spojke morajo imeti vgrajen sistem proti izvleku, ki omogoča sidranje in preprečuje zdrs s katerikoli vrste cevi. Minimalni kotni zamik na spoju 4 stopinje.</t>
    </r>
  </si>
  <si>
    <r>
      <rPr>
        <b/>
        <sz val="10"/>
        <rFont val="Arial Narrow"/>
        <family val="2"/>
        <charset val="238"/>
      </rPr>
      <t>NAVRTNI ZASUNI ZA VGRADNJO NA NL CEVI:</t>
    </r>
    <r>
      <rPr>
        <sz val="10"/>
        <rFont val="Arial Narrow"/>
        <family val="2"/>
        <charset val="238"/>
      </rPr>
      <t xml:space="preserve">
Liti deli NAVRTNIH ZASUNOV morajo biti izdelani iz nodularne litine, z epoxy zaščito minimalne debeline 250 mikronov. Kakovost barvanih površin mora biti potrjena z GSK certifikatom. Objemka glavne cevi mora biti izdelana kot streme iz nerjavnega materiala, površina, ki nalega na cev, mora biti obložena z gumo. Tesnilni elementi, ki so v kontaktu z medijem, morajo biti izdelani iz EPDM elastomerne gume. EPDM elastomer in epoxy barva morata biti v skladu s predpisom W 270 in živilsko neoporečna, odobrena s strani slovenske inštitucije (upoštevajoč KTW priporočila) v skladu s slovensko zakonodajo. EPDM zmes mora ustrezati EN 681. Izvedba navrtnega zasuna mora omogočati vrtanje in priklop na glavno cev pod pritiskom. Konstrukcija zapornega elementa mora omogočati kroženje vode v odprtem stanju v celotnem ventilu brez zaprtih žepov z mirujočo tekočino. Navojni priključek mora omogočati klasični vijačni spoj s fitingi ali tudi direktni priklop vrtljivega kolena – adapterja dimenzij 3/4 '', 1'', 1 1/4'', 1 1/2" in 2''. Konstrukcija navrtnega zasuna mora omogočati navojno pritrditev vgradne garniture brez dodatnih zatičev ali vijakov na vretenu navrtnega zasuna.</t>
    </r>
  </si>
  <si>
    <r>
      <rPr>
        <b/>
        <sz val="10"/>
        <rFont val="Arial Narrow"/>
        <family val="2"/>
        <charset val="238"/>
      </rPr>
      <t>Cevi iz nodularne litine</t>
    </r>
    <r>
      <rPr>
        <sz val="10"/>
        <rFont val="Arial Narrow"/>
        <family val="2"/>
        <charset val="238"/>
      </rPr>
      <t>: - material: nodularna litina v skladu z SIST EN 545:2010,
-	zunanja zaščita: zlitina Zn-Al (razmerje 85% ZN in ostalo Al ter druge kovine) debeline 400 g/m2 in premaz modre barve – SIST EN 545:2010,
-	notranja zaščita: cementna malta – SIST EN 545:2010. Cementna obloga mora biti narejena s pitno vodo, cement tipa CEM III pa mora biti v skladu z EN 197-1,
-	spoji: navadni, sidrni ali razstavljivi sidrni spoj,
-	razred cevi C40 po SIST EN 545:2010,
-	dolžine: 6 m,
-	vse vrste obojčnih tesnil, narejenih v skladu z SIST EN 681-1 (certifikat) morajo biti zaradi
zagotovitve kvalitete spoja preizkušene skupaj s cevmi (certifikat),
-	certifikat za cevi.</t>
    </r>
  </si>
  <si>
    <t>Transportni stroški materiala so vključeni v ceno materiala.</t>
  </si>
  <si>
    <t>Vsi materiali morajo ustrezat Zahtevam za materiale iz razpisne dokumentacije.</t>
  </si>
  <si>
    <r>
      <rPr>
        <b/>
        <sz val="10"/>
        <rFont val="Arial Narrow"/>
        <family val="2"/>
        <charset val="238"/>
      </rPr>
      <t>KANALSKI POKROVI:</t>
    </r>
    <r>
      <rPr>
        <sz val="10"/>
        <rFont val="Arial Narrow"/>
        <family val="2"/>
        <charset val="238"/>
      </rPr>
      <t xml:space="preserve">
Na povozne površine se vgrajuje kanalske pokrove dimenzije DN 600 mm, nosilnosti 400 kN iz sive ali duktilne litine vgrajene v AB venec ustrezne dimenzije. Pokrovi so izdelani skladno s standardom  SIST EN 124-1 in EN124-2. Pokrovi so ventilirani in neventilirani skladno z zahtevami projekta. Pokrov je ali v celoti iz litine ali ima betonski vložek iz betona z dodatki odpornega na nizke temperature in soli za vzdrževanje cest. Masa pokrova skupaj z okvirjem je min. 110 kg. Protihrupni vložek je iz poliuretana neodstranljivo zlepljen na pokrov, odporen na olje, bencin, sol, z enakimi lastnostmi od -50 °C do +70 °C. Konstrukcija in postavitev protihrupnega vložka preprečuje vodoravni pomik pokrova in stik kovine s kovino.
AB venec z vgrajenim pokrovom se lahko namesti na betonski jašek direktno na steno jaška, pri jaških iz armiranenega poliestra pa se AB venec z vgrajenim pokrovom položi na AB razbremenilni  prstan, skladno z opisom pri postavki o revizijskih jaških.
V neutrjenih površinah  (makadamsko cestišče, travnik) je potrebno pod pokrove namestiti perforirane lovilne koše (vedra) za lovljenje peska in zemlje. Lovilni koši so okrogli, premera cca 58 cm, globine do 10 cm,  iz jeklene pločevine, s štirimi privarjenimi jeklenimi nosilci, ki se obesijo na okvir kanalizacijskega pokrova. Perforacije so tako po dnu posode, kot po celotnem robu. Lovilni koš mora imeti tudi ustrezne ročaje, ki omogoča uravnotežen dvig polnega koša in praznjenje posode. Nosilnost koša je minimalno 20 kg.</t>
    </r>
  </si>
  <si>
    <t>Krožna pot</t>
  </si>
  <si>
    <t>Prečna pot</t>
  </si>
  <si>
    <t>Zakoličenje osi cevovoda z zavarovanjem osi, oznako horizontalnih in vertikalnih lomov, oznako vozlišč, odcepov in zakoličba mesta prevezave na obstoječi cevovod. Postavitev gradbenih profilov na vzpostavljeno os trase cevovoda ter določitev nivoja za merjenje globine izkopa in polaganje cevovoda. Obračun za 1 m.</t>
  </si>
  <si>
    <r>
      <t xml:space="preserve">Geodetski posnetek izvedenega stanja vodovoda in vris v kataster: </t>
    </r>
    <r>
      <rPr>
        <sz val="10"/>
        <rFont val="Arial Narrow"/>
        <family val="2"/>
        <charset val="238"/>
      </rPr>
      <t xml:space="preserve">En izvod posnetka v Gauss-Krugerjevem sistemu oz.veljavnem sistemu se odda v elektronski obliki. Izdelava geodetskega načrta po zahtevi upravljalca vodovoda in gradbeni zakonodaji. </t>
    </r>
  </si>
  <si>
    <t>III.ktg:</t>
  </si>
  <si>
    <t>Asfaltiranje cestišča z obrabno-zapornim slojem AC 11 surf B 70/100 A4 v debelini 4 cm. Izvedba po zahtevi upravljalca ceste in dovoljenja za poseg v cestišče. Cena zajema material, delo, brizg z emulzijo in premaz vseh stikov z dilaplastom.
Obračun za 1 m2.</t>
  </si>
  <si>
    <t xml:space="preserve">Izvedba projekta izvedenih del in projekta za vzdrževanje in obratovanje, vključno z geodetskim načrtom in vrisom v kataster. Obračun za kompletno izvedena dela za vse odseke glavnega vodovoda. </t>
  </si>
  <si>
    <t>02 21</t>
  </si>
  <si>
    <t xml:space="preserve">Ureditev cestnega režima v času gradnje z obvestli, zavarovanjem gradbišča s predpisano prometno signalizacijo, kot so  letve, opozorilne vrvice, znaki, svetlobna telesa. Po končanih delih odstranitev le te. V ponudbi ocena 1500 €, obračun za predvideno zaporo po dejanskih stroških- faktura upravljavca. Naročila dodatnih del elementov zapore, ev. poškodbe zapore so stroški izvajalca. V ceni tudi vloga in pridobitev dovoljenja za zaporo ceste. </t>
  </si>
  <si>
    <t>01 00</t>
  </si>
  <si>
    <t>Obnova vodovoda po Krožni in Prečni poti v Ihanu</t>
  </si>
  <si>
    <t>Hišni priključki - Krožna pot</t>
  </si>
  <si>
    <t>Asfalti (v delu vozišča) so zajeti v preplastitvi vozišča (v glavnem vodu).</t>
  </si>
  <si>
    <t>Zakoličenje osi projektiranega cevovoda z zavarovanjem osi, oznako horizontalnih in vertikalnih lomov, oznako vozlišč, odcepov in zakoličba mesta prevezave na obstoječi cevovod. Postavitev gradbenih profilov na vzpostavljeno os trase cevovoda ter določitev nivoja za merjenje globine izkopa in polaganje cevovoda. Obračun za 1 m.</t>
  </si>
  <si>
    <t>Izdelava vseh vrst betonskega tlaka ali obrobe v stavbah v debelini 10 cm. Vključeni so vsi stroški izvedbe. Obračun za 1 m2.</t>
  </si>
  <si>
    <t>Izdelava preboja skozi temelj ali zunanjo steno objekta za cev PE d 32 in sanacija površin okoli preboja ter sanacija hidro in termo izolacije.
Obračun za 1 kos.</t>
  </si>
  <si>
    <t>Izdelava vodenega podboja z dobavo zaščitne cevi PE 63 vključno z vsemi potrebnimi deli in izkopom jame za vrtalno garnituro in obeh straneh podboja.
Obračun za 1 m'.</t>
  </si>
  <si>
    <t>Ukinitev obstoječega hišnega vodovodnega priključka, vključno z rezanjem in odstranitvijo asfalta, vsemi zemeljskimi deli, odstranitivijo cestne kape in montažnimi deli s potrebnim materialom. Obračun za 1 kos.</t>
  </si>
  <si>
    <t>1.8</t>
  </si>
  <si>
    <t>1.9</t>
  </si>
  <si>
    <t>Križanje predvidenega vodovodnega priključka z ostalimi komunalnimi vodi. Vmesni prostor se zapolni s peščenim materialom na dolžini 2 m. Izkop na mestu križanja se izvaja ročno pod nadzorom upravljalca komunalnega voda. Vzdolžno varovanje komunalnega  voda. Obračun za 1 križanje.</t>
  </si>
  <si>
    <t>Popravilo meteornih rešetk v vozišču.  Predvidena je sanacija poškodovanje konstrukcije z betonom C 20/25. Upoštevati dodatno potreben opaž. Obračun za 1 kos.</t>
  </si>
  <si>
    <t>Zakoličenje obstoječih infrastruktunih vodov (vodovod, kanalizacija, elektrika, plin in telekomunikkacije) na celotni trasi vodovoda, ki se obnavlja. Nadzor pristojnih komunalnih organizacij na območju gradnje v času gradnje. V ponudbi cena na komplet, obračun je po dejanskih stroških, s priznanimi 4 % manipulativnimi stroški.</t>
  </si>
  <si>
    <t xml:space="preserve">Ureditev cestnega režima v času gradnje z obvestli, zavarovanjem gradbišča s predpisano prometno signalizacijo, kot so  letve, opozorilne vrvice, znaki, svetlobna telesa. .Po končanih delih odstranitev le te. V ponudbi ocena 2000 €, obračun za predvideno zaporo po dejanskih stroških upravljavca, s priznanimi 4 % manipulativnimi stroški.Naročila dodatnih del elementov zapore, ev. poškodbe zapore so stroški izvajalca. V ceni tudi vloga in pridobitev dovoljenja za zaporo ceste. </t>
  </si>
  <si>
    <r>
      <t xml:space="preserve">Montaža univerzalnega navrtalnega zasuna za cevovod </t>
    </r>
    <r>
      <rPr>
        <b/>
        <sz val="10"/>
        <color rgb="FF000000"/>
        <rFont val="Arial Narrow"/>
        <family val="2"/>
        <charset val="238"/>
      </rPr>
      <t>PE d 63</t>
    </r>
    <r>
      <rPr>
        <sz val="10"/>
        <color rgb="FF000000"/>
        <rFont val="Arial Narrow"/>
        <family val="2"/>
        <charset val="238"/>
      </rPr>
      <t xml:space="preserve"> z montažo vgradne garniture in cestne kape z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
Obračun za </t>
    </r>
    <r>
      <rPr>
        <b/>
        <sz val="10"/>
        <color rgb="FF000000"/>
        <rFont val="Arial Narrow"/>
        <family val="2"/>
        <charset val="238"/>
      </rPr>
      <t>1 kos</t>
    </r>
    <r>
      <rPr>
        <sz val="10"/>
        <color rgb="FF000000"/>
        <rFont val="Arial Narrow"/>
        <family val="2"/>
        <charset val="238"/>
      </rPr>
      <t>.</t>
    </r>
  </si>
  <si>
    <r>
      <t xml:space="preserve">Univerzalni navrtalni zasun za cevovod </t>
    </r>
    <r>
      <rPr>
        <b/>
        <sz val="10"/>
        <color rgb="FF000000"/>
        <rFont val="Arial Narrow"/>
        <family val="2"/>
        <charset val="238"/>
      </rPr>
      <t xml:space="preserve">NL DN 125 </t>
    </r>
    <r>
      <rPr>
        <sz val="10"/>
        <color rgb="FF000000"/>
        <rFont val="Arial Narrow"/>
        <family val="2"/>
        <charset val="238"/>
      </rPr>
      <t xml:space="preserve">z vgradno armaturo in cestno kapo ter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t>
    </r>
  </si>
  <si>
    <r>
      <t xml:space="preserve">Univerzalni navrtalni zasun za cevovod </t>
    </r>
    <r>
      <rPr>
        <b/>
        <sz val="10"/>
        <color rgb="FF000000"/>
        <rFont val="Arial Narrow"/>
        <family val="2"/>
        <charset val="238"/>
      </rPr>
      <t xml:space="preserve">NL DN 200 </t>
    </r>
    <r>
      <rPr>
        <sz val="10"/>
        <color rgb="FF000000"/>
        <rFont val="Arial Narrow"/>
        <family val="2"/>
        <charset val="238"/>
      </rPr>
      <t xml:space="preserve">z vgradno armaturo in cestno kapo ter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t>
    </r>
  </si>
  <si>
    <t>KANALIZACIJA</t>
  </si>
  <si>
    <t>Vod. hišni priključki</t>
  </si>
  <si>
    <t>04 01</t>
  </si>
  <si>
    <t>04 02</t>
  </si>
  <si>
    <t>04 03</t>
  </si>
  <si>
    <t>Izvedba ponikovalnice premera fi 600 mm, globine 2 m, z izvedbo priklopa obstoječe cestne rešetke s polnim obbetoniranjem cevi in ukinitvijo priklopa na fekalnem kanalu z blindiranjem in laminiranjem odprtine. Izvedba vključuje vsa gradbena dela, montažo in dobavo potrebnega materiala. Vključena je  tudi vgradnja in dobava pokrova ponikovalnice. Dobavljeni in vgrajeni material mora ustrezati zahtevam materiala za kanalizacijo.</t>
  </si>
  <si>
    <t>Zamenjava obstoječih pokrovov kanalizacijskih jaškov na celotni predvideni trasi, skupaj z vsemi gradbenimi in montažnimi deli in odvozom na deponijo. Dobavi in vgradi se kanalski pokrov z  okvirjem DN 600 mm - 400 kN (teže min.110 kg),  iz sive ali nodularne litine izdelan skladno s standardom SIST EN 124-1 in EN124-2, brez zaklepa, z ali brez ventilacijskih odprtin , v celoti iz litine ali z betonskim vložkom (beton odporen na nizke temperature in soli za vzdrževanje cest),  z neodstranljivim protihrupnim vložkom iz poliuretana, kot npr. Kasi KDK 61 - ventiliran in KDK 62 - neventiliran ali enakovredno, vgrajen v AB venec fi 145 cm</t>
  </si>
  <si>
    <t>Obnova vodovoda po Krožni poti in Prečni poti v Ihanu</t>
  </si>
  <si>
    <t>Zamenjava obstoječega kanalizacijskega odseka med jaškom AJ_5980 in obstoječim priklopom na kanalizacijski vod R-PP DN300.
Postavka zajema kompletno izvedbo zamenjave dotrajanega kanalizacijskega odseka dolžine cca 13 m, in sicer odstranitev obstoječe kanalizacijske cevi (delno PVC DN250, delno R-PP DN250) ter vgradnjo nove polnostenske PVC kanalizacijske cevi DN250.
V okviru postavke so vključena vsa potrebna dela, dobave in materiali za izvedbo funkcionalnega in dokončanega kanalizacijskega odseka z zapiranjem dotoka v obstoječem jašku AJ_5980, začasno preusmerjanje oz. črpanje odpadne vode v času izvajanja del ter zagotavljanje nemotenega odvajanja odpadnih voda, demontaža in odstranitev kanalizacijskega voda, vključno z odvozom na deponijo, dobava cevi in polaganje polnostenskih cevi SN8 izdelanih po standardu SIST EN 1401-1 na peščeno posteljico in obsuto s peskom granulacije 4/8mm, vključno z dobavo cevi, lomnih kosov (kolena, redukcije, drugi fazonski kosi) in obsipnega materiala, vključno z vsemi potrebnimi predelavami za izvedbo funkcionalnega in vodotesnega priklopa na vodu R-PP DN300. 
Vsa dela (razen gradbenih del: rušenje asfalta, izkopi,  zasipi in asfaltiranje) in materiali morajo biti vključeni v ceno postavke, ne glede na to, ali so izrecno navedeni in so nujno potrebni za izvedbo popolnega, funkcionalnega in uporabnega, vodotesnega kanalizacijskega odseka</t>
  </si>
  <si>
    <t xml:space="preserve">Izdelava varnostnega načrta za enostaven objekt. V izdelavo so vključeni vsi stroški.  </t>
  </si>
  <si>
    <t xml:space="preserve">Izdelava varnostnega načrta za enostaven objekt. V izdelavo so vključeni vsi stroški. </t>
  </si>
  <si>
    <t>Nabava in dobava lomljenca frakcije 0,02 - 32 mm in izdelava zgornjega ustroja asfaltne ceste- priprava za asfaltiranje, v debelini 40 cm z začasnim zasipom do terena, s komprimiranjem v slojih debeline 20 cm.Obračun za 1 m3.</t>
  </si>
  <si>
    <t>Demontaža obstoječih cevi pri priključitvah novih in ukinitvah,  vključno z rezanjem cevi, začasnim zapiranjem ventilov na obst. cevi, zapora vodooskrbe. Demontaža obst. cestnih kap z označevalnimi tablicami ukinjenih zasunov, hidrantov. Odvoz demontiranih delov na trajno deponijo, vključno s stroški deponije.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</si>
</sst>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S_I_T;[Red]\-#,##0.00\ _S_I_T"/>
    <numFmt numFmtId="165" formatCode="#,##0.00\ [$€-424];[Red]\-#,##0.00\ [$€-424]"/>
    <numFmt numFmtId="166" formatCode="#,##0.00\ _€"/>
  </numFmts>
  <fonts count="39" x14ac:knownFonts="1">
    <font>
      <sz val="10"/>
      <name val="Arial"/>
    </font>
    <font>
      <b/>
      <sz val="10"/>
      <name val="Arial Narrow"/>
      <family val="2"/>
      <charset val="238"/>
    </font>
    <font>
      <sz val="10"/>
      <name val="Arial Narrow"/>
      <family val="2"/>
      <charset val="238"/>
    </font>
    <font>
      <b/>
      <sz val="11"/>
      <name val="Arial Narrow"/>
      <family val="2"/>
      <charset val="238"/>
    </font>
    <font>
      <sz val="11"/>
      <name val="Arial Narrow"/>
      <family val="2"/>
      <charset val="238"/>
    </font>
    <font>
      <sz val="10"/>
      <name val="Arial"/>
      <family val="2"/>
      <charset val="238"/>
    </font>
    <font>
      <sz val="9"/>
      <name val="Arial Narrow"/>
      <family val="2"/>
      <charset val="238"/>
    </font>
    <font>
      <sz val="10"/>
      <name val="Times New Roman CE"/>
      <charset val="238"/>
    </font>
    <font>
      <sz val="10"/>
      <color theme="0" tint="-0.34998626667073579"/>
      <name val="Arial"/>
      <family val="2"/>
      <charset val="238"/>
    </font>
    <font>
      <sz val="11"/>
      <color theme="0" tint="-0.34998626667073579"/>
      <name val="Arial Narrow"/>
      <family val="2"/>
      <charset val="238"/>
    </font>
    <font>
      <b/>
      <sz val="11"/>
      <color theme="0" tint="-0.34998626667073579"/>
      <name val="Arial Narrow"/>
      <family val="2"/>
      <charset val="238"/>
    </font>
    <font>
      <sz val="11"/>
      <color rgb="FFFF0000"/>
      <name val="Arial Narrow"/>
      <family val="2"/>
      <charset val="238"/>
    </font>
    <font>
      <sz val="10"/>
      <color rgb="FFFF0000"/>
      <name val="Arial Narrow"/>
      <family val="2"/>
      <charset val="238"/>
    </font>
    <font>
      <b/>
      <sz val="10"/>
      <color theme="0" tint="-0.499984740745262"/>
      <name val="Arial Narrow"/>
      <family val="2"/>
      <charset val="238"/>
    </font>
    <font>
      <b/>
      <sz val="14"/>
      <name val="Arial Narrow"/>
      <family val="2"/>
      <charset val="238"/>
    </font>
    <font>
      <b/>
      <i/>
      <sz val="14"/>
      <name val="Arial Narrow"/>
      <family val="2"/>
      <charset val="238"/>
    </font>
    <font>
      <sz val="11"/>
      <color rgb="FF000000"/>
      <name val="Arial Narrow"/>
      <family val="2"/>
      <charset val="238"/>
    </font>
    <font>
      <sz val="10"/>
      <color rgb="FF000000"/>
      <name val="Arial Narrow"/>
      <family val="2"/>
      <charset val="238"/>
    </font>
    <font>
      <b/>
      <sz val="10"/>
      <color rgb="FF000000"/>
      <name val="Arial Narrow"/>
      <family val="2"/>
      <charset val="238"/>
    </font>
    <font>
      <b/>
      <sz val="8"/>
      <name val="Arial Narrow"/>
      <family val="2"/>
      <charset val="238"/>
    </font>
    <font>
      <b/>
      <sz val="8"/>
      <color rgb="FF000000"/>
      <name val="Arial Narrow"/>
      <family val="2"/>
      <charset val="238"/>
    </font>
    <font>
      <b/>
      <sz val="12"/>
      <name val="Arial Narrow"/>
      <family val="2"/>
      <charset val="238"/>
    </font>
    <font>
      <vertAlign val="superscript"/>
      <sz val="10"/>
      <color rgb="FF000000"/>
      <name val="Arial Narrow"/>
      <family val="2"/>
      <charset val="238"/>
    </font>
    <font>
      <vertAlign val="superscript"/>
      <sz val="10"/>
      <name val="Arial Narrow"/>
      <family val="2"/>
      <charset val="238"/>
    </font>
    <font>
      <b/>
      <vertAlign val="superscript"/>
      <sz val="10"/>
      <color rgb="FF000000"/>
      <name val="Arial Narrow"/>
      <family val="2"/>
      <charset val="238"/>
    </font>
    <font>
      <sz val="12"/>
      <name val="Arial"/>
      <family val="2"/>
      <charset val="238"/>
    </font>
    <font>
      <sz val="10"/>
      <name val="Arial CE"/>
    </font>
    <font>
      <sz val="10"/>
      <name val="Arial Narrow"/>
      <family val="2"/>
    </font>
    <font>
      <sz val="10"/>
      <color theme="1"/>
      <name val="Arial Narrow"/>
      <family val="2"/>
      <charset val="238"/>
    </font>
    <font>
      <b/>
      <sz val="10"/>
      <color theme="1"/>
      <name val="Arial Narrow"/>
      <family val="2"/>
      <charset val="238"/>
    </font>
    <font>
      <b/>
      <vertAlign val="superscript"/>
      <sz val="10"/>
      <color theme="1"/>
      <name val="Arial Narrow"/>
      <family val="2"/>
      <charset val="238"/>
    </font>
    <font>
      <vertAlign val="superscript"/>
      <sz val="10"/>
      <color theme="1"/>
      <name val="Arial Narrow"/>
      <family val="2"/>
      <charset val="238"/>
    </font>
    <font>
      <sz val="10"/>
      <color theme="5" tint="-0.249977111117893"/>
      <name val="Arial Narrow"/>
      <family val="2"/>
      <charset val="238"/>
    </font>
    <font>
      <b/>
      <sz val="11"/>
      <color rgb="FFFF0000"/>
      <name val="Arial Narrow"/>
      <family val="2"/>
      <charset val="238"/>
    </font>
    <font>
      <sz val="8"/>
      <name val="Arial"/>
      <family val="2"/>
      <charset val="238"/>
    </font>
    <font>
      <b/>
      <sz val="10"/>
      <color rgb="FFFF0000"/>
      <name val="Arial Narrow"/>
      <family val="2"/>
      <charset val="238"/>
    </font>
    <font>
      <b/>
      <sz val="9"/>
      <name val="Arial Narrow"/>
      <family val="2"/>
      <charset val="238"/>
    </font>
    <font>
      <sz val="10"/>
      <name val="Lucida Sans Unicode"/>
      <family val="2"/>
      <charset val="238"/>
    </font>
    <font>
      <sz val="10"/>
      <color theme="1"/>
      <name val="Lucida Sans Unicode"/>
      <family val="2"/>
      <charset val="238"/>
    </font>
  </fonts>
  <fills count="5">
    <fill>
      <patternFill patternType="none"/>
    </fill>
    <fill>
      <patternFill patternType="gray125"/>
    </fill>
    <fill>
      <patternFill patternType="solid">
        <fgColor rgb="FF92D050"/>
        <bgColor indexed="64"/>
      </patternFill>
    </fill>
    <fill>
      <patternFill patternType="solid">
        <fgColor theme="9" tint="0.39994506668294322"/>
        <bgColor indexed="64"/>
      </patternFill>
    </fill>
    <fill>
      <patternFill patternType="solid">
        <fgColor theme="9" tint="0.59999389629810485"/>
        <bgColor indexed="64"/>
      </patternFill>
    </fill>
  </fills>
  <borders count="36">
    <border>
      <left/>
      <right/>
      <top/>
      <bottom/>
      <diagonal/>
    </border>
    <border>
      <left/>
      <right/>
      <top style="double">
        <color auto="1"/>
      </top>
      <bottom style="double">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double">
        <color auto="1"/>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indexed="64"/>
      </top>
      <bottom style="medium">
        <color indexed="64"/>
      </bottom>
      <diagonal/>
    </border>
    <border>
      <left style="thin">
        <color auto="1"/>
      </left>
      <right style="thin">
        <color auto="1"/>
      </right>
      <top style="thin">
        <color auto="1"/>
      </top>
      <bottom style="medium">
        <color indexed="64"/>
      </bottom>
      <diagonal/>
    </border>
    <border>
      <left style="hair">
        <color indexed="64"/>
      </left>
      <right style="hair">
        <color indexed="64"/>
      </right>
      <top style="thin">
        <color auto="1"/>
      </top>
      <bottom style="thin">
        <color auto="1"/>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auto="1"/>
      </left>
      <right/>
      <top style="medium">
        <color indexed="64"/>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top/>
      <bottom style="thin">
        <color auto="1"/>
      </bottom>
      <diagonal/>
    </border>
    <border>
      <left style="thin">
        <color auto="1"/>
      </left>
      <right/>
      <top style="thin">
        <color auto="1"/>
      </top>
      <bottom/>
      <diagonal/>
    </border>
    <border>
      <left/>
      <right style="thin">
        <color indexed="64"/>
      </right>
      <top style="thin">
        <color indexed="64"/>
      </top>
      <bottom/>
      <diagonal/>
    </border>
    <border>
      <left style="thin">
        <color auto="1"/>
      </left>
      <right style="thin">
        <color auto="1"/>
      </right>
      <top style="thin">
        <color auto="1"/>
      </top>
      <bottom/>
      <diagonal/>
    </border>
    <border>
      <left style="hair">
        <color indexed="64"/>
      </left>
      <right style="hair">
        <color indexed="64"/>
      </right>
      <top style="thin">
        <color auto="1"/>
      </top>
      <bottom/>
      <diagonal/>
    </border>
    <border>
      <left style="thin">
        <color auto="1"/>
      </left>
      <right/>
      <top/>
      <bottom style="thin">
        <color auto="1"/>
      </bottom>
      <diagonal/>
    </border>
    <border>
      <left/>
      <right style="thin">
        <color indexed="64"/>
      </right>
      <top/>
      <bottom style="thin">
        <color indexed="64"/>
      </bottom>
      <diagonal/>
    </border>
    <border>
      <left style="thin">
        <color auto="1"/>
      </left>
      <right style="thin">
        <color auto="1"/>
      </right>
      <top/>
      <bottom style="thin">
        <color auto="1"/>
      </bottom>
      <diagonal/>
    </border>
  </borders>
  <cellStyleXfs count="10">
    <xf numFmtId="0" fontId="0"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25" fillId="0" borderId="0" applyNumberFormat="0" applyFill="0" applyBorder="0" applyAlignment="0" applyProtection="0"/>
    <xf numFmtId="0" fontId="26" fillId="0" borderId="0"/>
  </cellStyleXfs>
  <cellXfs count="420">
    <xf numFmtId="0" fontId="0" fillId="0" borderId="0" xfId="0"/>
    <xf numFmtId="0" fontId="2" fillId="0" borderId="0" xfId="0" applyFont="1"/>
    <xf numFmtId="0" fontId="1" fillId="0" borderId="0" xfId="0" applyFont="1"/>
    <xf numFmtId="49" fontId="3" fillId="0" borderId="0" xfId="0" applyNumberFormat="1" applyFont="1" applyAlignment="1" applyProtection="1">
      <alignment vertical="top"/>
      <protection locked="0"/>
    </xf>
    <xf numFmtId="0" fontId="4" fillId="0" borderId="0" xfId="0" applyFont="1" applyAlignment="1">
      <alignment vertical="top"/>
    </xf>
    <xf numFmtId="0" fontId="4" fillId="0" borderId="0" xfId="0" applyFont="1" applyAlignment="1" applyProtection="1">
      <alignment vertical="top" wrapText="1"/>
      <protection locked="0"/>
    </xf>
    <xf numFmtId="0" fontId="4" fillId="0" borderId="0" xfId="0" applyFont="1"/>
    <xf numFmtId="0" fontId="3" fillId="0" borderId="0" xfId="0" applyFont="1"/>
    <xf numFmtId="49" fontId="1" fillId="0" borderId="1" xfId="0" applyNumberFormat="1" applyFont="1" applyBorder="1" applyAlignment="1" applyProtection="1">
      <alignment vertical="top"/>
      <protection locked="0"/>
    </xf>
    <xf numFmtId="0" fontId="2" fillId="0" borderId="1" xfId="0" applyFont="1" applyBorder="1" applyAlignment="1" applyProtection="1">
      <alignment vertical="top" wrapText="1"/>
      <protection locked="0"/>
    </xf>
    <xf numFmtId="0" fontId="1" fillId="0" borderId="1" xfId="0" applyFont="1" applyBorder="1" applyAlignment="1" applyProtection="1">
      <alignment vertical="top" wrapText="1"/>
      <protection locked="0"/>
    </xf>
    <xf numFmtId="4" fontId="1" fillId="0" borderId="0" xfId="0" applyNumberFormat="1" applyFont="1" applyProtection="1">
      <protection locked="0"/>
    </xf>
    <xf numFmtId="0" fontId="2" fillId="0" borderId="1" xfId="0" applyFont="1" applyBorder="1" applyAlignment="1" applyProtection="1">
      <alignment horizontal="left"/>
      <protection locked="0"/>
    </xf>
    <xf numFmtId="4" fontId="2" fillId="0" borderId="1" xfId="0" applyNumberFormat="1" applyFont="1" applyBorder="1" applyProtection="1">
      <protection locked="0"/>
    </xf>
    <xf numFmtId="4" fontId="1" fillId="0" borderId="1" xfId="0" applyNumberFormat="1" applyFont="1" applyBorder="1" applyAlignment="1" applyProtection="1">
      <alignment horizontal="right"/>
      <protection locked="0"/>
    </xf>
    <xf numFmtId="4" fontId="1" fillId="0" borderId="1" xfId="0" applyNumberFormat="1" applyFont="1" applyBorder="1" applyProtection="1">
      <protection locked="0"/>
    </xf>
    <xf numFmtId="0" fontId="4" fillId="0" borderId="1" xfId="0" applyFont="1" applyBorder="1"/>
    <xf numFmtId="0" fontId="3" fillId="0" borderId="1" xfId="0" applyFont="1" applyBorder="1"/>
    <xf numFmtId="0" fontId="6" fillId="0" borderId="0" xfId="0" applyFont="1"/>
    <xf numFmtId="0" fontId="4" fillId="0" borderId="0" xfId="0" applyFont="1" applyAlignment="1">
      <alignment horizontal="justify" vertical="top"/>
    </xf>
    <xf numFmtId="0" fontId="3" fillId="0" borderId="0" xfId="0" applyFont="1" applyAlignment="1">
      <alignment vertical="top"/>
    </xf>
    <xf numFmtId="0" fontId="8" fillId="0" borderId="0" xfId="0" applyFont="1"/>
    <xf numFmtId="0" fontId="9" fillId="0" borderId="0" xfId="0" applyFont="1"/>
    <xf numFmtId="0" fontId="9" fillId="0" borderId="0" xfId="0" applyFont="1" applyAlignment="1">
      <alignment vertical="top"/>
    </xf>
    <xf numFmtId="0" fontId="10" fillId="0" borderId="0" xfId="0" applyFont="1" applyAlignment="1">
      <alignment vertical="top"/>
    </xf>
    <xf numFmtId="49" fontId="4" fillId="0" borderId="0" xfId="0" applyNumberFormat="1" applyFont="1" applyAlignment="1" applyProtection="1">
      <alignment vertical="top"/>
      <protection locked="0"/>
    </xf>
    <xf numFmtId="0" fontId="5" fillId="0" borderId="0" xfId="0" applyFont="1"/>
    <xf numFmtId="0" fontId="4" fillId="0" borderId="0" xfId="0" applyFont="1" applyAlignment="1" applyProtection="1">
      <alignment horizontal="center"/>
      <protection locked="0"/>
    </xf>
    <xf numFmtId="0" fontId="4" fillId="0" borderId="0" xfId="0" applyFont="1" applyAlignment="1" applyProtection="1">
      <alignment horizontal="left"/>
      <protection locked="0"/>
    </xf>
    <xf numFmtId="4" fontId="4" fillId="0" borderId="0" xfId="0" applyNumberFormat="1" applyFont="1" applyProtection="1">
      <protection locked="0"/>
    </xf>
    <xf numFmtId="1" fontId="2" fillId="0" borderId="0" xfId="0" applyNumberFormat="1" applyFont="1"/>
    <xf numFmtId="49" fontId="1" fillId="0" borderId="1" xfId="0" applyNumberFormat="1" applyFont="1" applyBorder="1" applyProtection="1">
      <protection locked="0"/>
    </xf>
    <xf numFmtId="0" fontId="2" fillId="0" borderId="1" xfId="0" applyFont="1" applyBorder="1" applyAlignment="1" applyProtection="1">
      <alignment horizontal="center"/>
      <protection locked="0"/>
    </xf>
    <xf numFmtId="49" fontId="2" fillId="0" borderId="0" xfId="0" applyNumberFormat="1" applyFont="1" applyAlignment="1" applyProtection="1">
      <alignment vertical="top"/>
      <protection locked="0"/>
    </xf>
    <xf numFmtId="0" fontId="2" fillId="0" borderId="0" xfId="0" applyFont="1" applyAlignment="1" applyProtection="1">
      <alignment horizontal="center"/>
      <protection locked="0"/>
    </xf>
    <xf numFmtId="0" fontId="2" fillId="0" borderId="0" xfId="0" applyFont="1" applyAlignment="1" applyProtection="1">
      <alignment vertical="top" wrapText="1"/>
      <protection locked="0"/>
    </xf>
    <xf numFmtId="0" fontId="2" fillId="0" borderId="0" xfId="0" applyFont="1" applyAlignment="1" applyProtection="1">
      <alignment horizontal="left"/>
      <protection locked="0"/>
    </xf>
    <xf numFmtId="4" fontId="2" fillId="0" borderId="0" xfId="0" applyNumberFormat="1" applyFont="1" applyProtection="1">
      <protection locked="0"/>
    </xf>
    <xf numFmtId="49" fontId="1" fillId="0" borderId="0" xfId="0" applyNumberFormat="1" applyFont="1" applyAlignment="1" applyProtection="1">
      <alignment vertical="top"/>
      <protection locked="0"/>
    </xf>
    <xf numFmtId="0" fontId="1" fillId="0" borderId="0" xfId="0" applyFont="1" applyAlignment="1" applyProtection="1">
      <alignment horizontal="center"/>
      <protection locked="0"/>
    </xf>
    <xf numFmtId="0" fontId="1" fillId="0" borderId="0" xfId="0" applyFont="1" applyAlignment="1" applyProtection="1">
      <alignment vertical="top" wrapText="1"/>
      <protection locked="0"/>
    </xf>
    <xf numFmtId="4" fontId="1" fillId="0" borderId="0" xfId="0" applyNumberFormat="1" applyFont="1" applyAlignment="1" applyProtection="1">
      <alignment horizontal="right"/>
      <protection locked="0"/>
    </xf>
    <xf numFmtId="1" fontId="1" fillId="0" borderId="0" xfId="0" applyNumberFormat="1" applyFont="1"/>
    <xf numFmtId="0" fontId="1" fillId="0" borderId="1" xfId="0" applyFont="1" applyBorder="1" applyAlignment="1" applyProtection="1">
      <alignment horizontal="center"/>
      <protection locked="0"/>
    </xf>
    <xf numFmtId="0" fontId="1" fillId="0" borderId="3" xfId="0" applyFont="1" applyBorder="1" applyAlignment="1" applyProtection="1">
      <alignment horizontal="center" vertical="top" wrapText="1"/>
      <protection locked="0"/>
    </xf>
    <xf numFmtId="0" fontId="1" fillId="0" borderId="3" xfId="0" applyFont="1" applyBorder="1" applyAlignment="1" applyProtection="1">
      <alignment horizontal="left"/>
      <protection locked="0"/>
    </xf>
    <xf numFmtId="4" fontId="1" fillId="0" borderId="3" xfId="0" applyNumberFormat="1" applyFont="1" applyBorder="1" applyProtection="1">
      <protection locked="0"/>
    </xf>
    <xf numFmtId="0" fontId="1" fillId="2" borderId="4" xfId="0" applyFont="1" applyFill="1" applyBorder="1" applyAlignment="1" applyProtection="1">
      <alignment horizontal="center" vertical="top" wrapText="1"/>
      <protection locked="0"/>
    </xf>
    <xf numFmtId="4" fontId="2" fillId="0" borderId="0" xfId="0" applyNumberFormat="1" applyFont="1"/>
    <xf numFmtId="0" fontId="1" fillId="0" borderId="3" xfId="0" applyFont="1" applyBorder="1" applyAlignment="1" applyProtection="1">
      <alignment vertical="top" wrapText="1"/>
      <protection locked="0"/>
    </xf>
    <xf numFmtId="4" fontId="13" fillId="0" borderId="0" xfId="0" applyNumberFormat="1" applyFont="1"/>
    <xf numFmtId="1" fontId="0" fillId="0" borderId="0" xfId="0" applyNumberFormat="1"/>
    <xf numFmtId="0" fontId="1" fillId="2" borderId="4" xfId="0" applyFont="1" applyFill="1" applyBorder="1" applyAlignment="1" applyProtection="1">
      <alignment horizontal="center" vertical="top"/>
      <protection locked="0"/>
    </xf>
    <xf numFmtId="4" fontId="1" fillId="2" borderId="4" xfId="0" applyNumberFormat="1" applyFont="1" applyFill="1" applyBorder="1" applyAlignment="1" applyProtection="1">
      <alignment horizontal="center" vertical="top"/>
      <protection locked="0"/>
    </xf>
    <xf numFmtId="0" fontId="2" fillId="0" borderId="0" xfId="0" applyFont="1" applyAlignment="1">
      <alignment horizontal="center" vertical="top"/>
    </xf>
    <xf numFmtId="1" fontId="2" fillId="0" borderId="0" xfId="0" applyNumberFormat="1" applyFont="1" applyAlignment="1">
      <alignment horizontal="center" vertical="top"/>
    </xf>
    <xf numFmtId="49" fontId="14" fillId="0" borderId="0" xfId="0" applyNumberFormat="1" applyFont="1" applyAlignment="1" applyProtection="1">
      <alignment vertical="top"/>
      <protection locked="0"/>
    </xf>
    <xf numFmtId="4" fontId="4" fillId="0" borderId="0" xfId="0" applyNumberFormat="1" applyFont="1"/>
    <xf numFmtId="0" fontId="3" fillId="0" borderId="1" xfId="0" applyFont="1" applyBorder="1" applyAlignment="1">
      <alignment horizontal="center"/>
    </xf>
    <xf numFmtId="0" fontId="2" fillId="0" borderId="1" xfId="0" applyFont="1" applyBorder="1" applyAlignment="1">
      <alignment horizontal="right"/>
    </xf>
    <xf numFmtId="49" fontId="3" fillId="0" borderId="1" xfId="0" applyNumberFormat="1" applyFont="1" applyBorder="1" applyAlignment="1" applyProtection="1">
      <alignment vertical="top"/>
      <protection locked="0"/>
    </xf>
    <xf numFmtId="49" fontId="4" fillId="0" borderId="6" xfId="0" applyNumberFormat="1" applyFont="1" applyBorder="1" applyAlignment="1" applyProtection="1">
      <alignment vertical="top"/>
      <protection locked="0"/>
    </xf>
    <xf numFmtId="0" fontId="2" fillId="0" borderId="6" xfId="0" applyFont="1" applyBorder="1" applyAlignment="1">
      <alignment horizontal="right"/>
    </xf>
    <xf numFmtId="49" fontId="4" fillId="0" borderId="2" xfId="0" applyNumberFormat="1" applyFont="1" applyBorder="1" applyAlignment="1" applyProtection="1">
      <alignment vertical="top"/>
      <protection locked="0"/>
    </xf>
    <xf numFmtId="0" fontId="4" fillId="0" borderId="2" xfId="0" applyFont="1" applyBorder="1"/>
    <xf numFmtId="0" fontId="2" fillId="0" borderId="2" xfId="0" applyFont="1" applyBorder="1" applyAlignment="1">
      <alignment horizontal="right"/>
    </xf>
    <xf numFmtId="49" fontId="16" fillId="0" borderId="0" xfId="0" applyNumberFormat="1" applyFont="1" applyAlignment="1">
      <alignment horizontal="right" vertical="center"/>
    </xf>
    <xf numFmtId="0" fontId="17" fillId="0" borderId="0" xfId="0" applyFont="1" applyAlignment="1">
      <alignment horizontal="left" vertical="center" wrapText="1"/>
    </xf>
    <xf numFmtId="0" fontId="16" fillId="0" borderId="0" xfId="0" applyFont="1" applyAlignment="1">
      <alignment horizontal="left" vertical="center"/>
    </xf>
    <xf numFmtId="49" fontId="17" fillId="0" borderId="0" xfId="0" applyNumberFormat="1" applyFont="1" applyAlignment="1">
      <alignment horizontal="right" vertical="center"/>
    </xf>
    <xf numFmtId="0" fontId="18" fillId="0" borderId="0" xfId="0" applyFont="1" applyAlignment="1">
      <alignment vertical="center" wrapText="1"/>
    </xf>
    <xf numFmtId="0" fontId="18" fillId="0" borderId="0" xfId="0" applyFont="1" applyAlignment="1">
      <alignment horizontal="left" vertical="center" wrapText="1"/>
    </xf>
    <xf numFmtId="0" fontId="2" fillId="0" borderId="0" xfId="0" applyFont="1" applyAlignment="1">
      <alignment horizontal="right"/>
    </xf>
    <xf numFmtId="4" fontId="3" fillId="0" borderId="0" xfId="0" applyNumberFormat="1" applyFont="1"/>
    <xf numFmtId="0" fontId="1" fillId="0" borderId="0" xfId="0" applyFont="1" applyAlignment="1" applyProtection="1">
      <alignment horizontal="left"/>
      <protection locked="0"/>
    </xf>
    <xf numFmtId="0" fontId="1" fillId="0" borderId="7" xfId="0" applyFont="1" applyBorder="1" applyAlignment="1" applyProtection="1">
      <alignment vertical="top" wrapText="1"/>
      <protection locked="0"/>
    </xf>
    <xf numFmtId="0" fontId="1" fillId="0" borderId="7" xfId="0" applyFont="1" applyBorder="1" applyAlignment="1" applyProtection="1">
      <alignment horizontal="left"/>
      <protection locked="0"/>
    </xf>
    <xf numFmtId="4" fontId="1" fillId="0" borderId="7" xfId="0" applyNumberFormat="1" applyFont="1" applyBorder="1" applyProtection="1">
      <protection locked="0"/>
    </xf>
    <xf numFmtId="0" fontId="0" fillId="0" borderId="0" xfId="0" applyAlignment="1">
      <alignment vertical="top"/>
    </xf>
    <xf numFmtId="0" fontId="5" fillId="0" borderId="0" xfId="0" applyFont="1" applyAlignment="1">
      <alignment vertical="top"/>
    </xf>
    <xf numFmtId="49" fontId="21" fillId="0" borderId="0" xfId="0" applyNumberFormat="1" applyFont="1" applyAlignment="1">
      <alignment horizontal="left" vertical="center"/>
    </xf>
    <xf numFmtId="49" fontId="1" fillId="0" borderId="0" xfId="0" applyNumberFormat="1" applyFont="1" applyAlignment="1">
      <alignment horizontal="left" vertical="center"/>
    </xf>
    <xf numFmtId="4" fontId="1" fillId="2" borderId="5" xfId="0" applyNumberFormat="1" applyFont="1" applyFill="1" applyBorder="1" applyAlignment="1" applyProtection="1">
      <alignment horizontal="center" vertical="top"/>
      <protection locked="0"/>
    </xf>
    <xf numFmtId="0" fontId="1" fillId="2" borderId="4" xfId="0" applyFont="1" applyFill="1" applyBorder="1" applyAlignment="1">
      <alignment horizontal="center" wrapText="1"/>
    </xf>
    <xf numFmtId="2" fontId="1" fillId="2" borderId="4" xfId="0" applyNumberFormat="1" applyFont="1" applyFill="1" applyBorder="1" applyAlignment="1">
      <alignment horizontal="center"/>
    </xf>
    <xf numFmtId="165" fontId="1" fillId="2" borderId="4" xfId="0" applyNumberFormat="1" applyFont="1" applyFill="1" applyBorder="1" applyAlignment="1">
      <alignment horizontal="center"/>
    </xf>
    <xf numFmtId="164" fontId="16" fillId="0" borderId="0" xfId="0" applyNumberFormat="1" applyFont="1" applyAlignment="1">
      <alignment horizontal="right"/>
    </xf>
    <xf numFmtId="165" fontId="16" fillId="0" borderId="0" xfId="0" applyNumberFormat="1" applyFont="1" applyAlignment="1">
      <alignment horizontal="right"/>
    </xf>
    <xf numFmtId="0" fontId="1" fillId="0" borderId="0" xfId="0" applyFont="1" applyAlignment="1">
      <alignment horizontal="right"/>
    </xf>
    <xf numFmtId="164" fontId="1" fillId="0" borderId="0" xfId="0" applyNumberFormat="1" applyFont="1" applyAlignment="1">
      <alignment horizontal="right"/>
    </xf>
    <xf numFmtId="49" fontId="1" fillId="0" borderId="0" xfId="0" applyNumberFormat="1" applyFont="1" applyAlignment="1">
      <alignment horizontal="left" vertical="top"/>
    </xf>
    <xf numFmtId="49" fontId="16" fillId="0" borderId="0" xfId="0" applyNumberFormat="1" applyFont="1" applyAlignment="1">
      <alignment horizontal="right" vertical="top"/>
    </xf>
    <xf numFmtId="49" fontId="17" fillId="0" borderId="0" xfId="0" applyNumberFormat="1" applyFont="1" applyAlignment="1">
      <alignment horizontal="right" vertical="top"/>
    </xf>
    <xf numFmtId="0" fontId="1" fillId="0" borderId="3" xfId="0" applyFont="1" applyBorder="1" applyAlignment="1">
      <alignment horizontal="right"/>
    </xf>
    <xf numFmtId="164" fontId="1" fillId="0" borderId="3" xfId="0" applyNumberFormat="1" applyFont="1" applyBorder="1" applyAlignment="1">
      <alignment horizontal="right"/>
    </xf>
    <xf numFmtId="49" fontId="21" fillId="0" borderId="3" xfId="0" applyNumberFormat="1" applyFont="1" applyBorder="1" applyAlignment="1">
      <alignment horizontal="right"/>
    </xf>
    <xf numFmtId="165" fontId="1" fillId="0" borderId="3" xfId="0" applyNumberFormat="1" applyFont="1" applyBorder="1" applyAlignment="1">
      <alignment horizontal="right"/>
    </xf>
    <xf numFmtId="0" fontId="16" fillId="0" borderId="0" xfId="0" applyFont="1" applyAlignment="1">
      <alignment vertical="center"/>
    </xf>
    <xf numFmtId="0" fontId="1" fillId="0" borderId="0" xfId="0" applyFont="1" applyAlignment="1">
      <alignment vertical="center"/>
    </xf>
    <xf numFmtId="0" fontId="19" fillId="0" borderId="0" xfId="0" applyFont="1" applyAlignment="1">
      <alignment horizontal="center" vertical="center"/>
    </xf>
    <xf numFmtId="49" fontId="21" fillId="0" borderId="10" xfId="0" applyNumberFormat="1" applyFont="1" applyBorder="1" applyAlignment="1">
      <alignment horizontal="left" vertical="center"/>
    </xf>
    <xf numFmtId="49" fontId="21" fillId="0" borderId="11" xfId="0" applyNumberFormat="1" applyFont="1" applyBorder="1" applyAlignment="1">
      <alignment horizontal="left" vertical="center"/>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10" xfId="0" applyFont="1" applyBorder="1" applyAlignment="1">
      <alignment vertical="center" wrapText="1"/>
    </xf>
    <xf numFmtId="0" fontId="1" fillId="0" borderId="11" xfId="0" applyFont="1" applyBorder="1" applyAlignment="1">
      <alignment horizontal="left" vertical="center"/>
    </xf>
    <xf numFmtId="49" fontId="21" fillId="0" borderId="10" xfId="0" applyNumberFormat="1" applyFont="1" applyBorder="1" applyAlignment="1">
      <alignment vertical="center"/>
    </xf>
    <xf numFmtId="49" fontId="21" fillId="0" borderId="0" xfId="0" applyNumberFormat="1" applyFont="1" applyAlignment="1">
      <alignment vertical="center"/>
    </xf>
    <xf numFmtId="49" fontId="21" fillId="0" borderId="11" xfId="0" applyNumberFormat="1" applyFont="1" applyBorder="1" applyAlignment="1">
      <alignment vertical="center"/>
    </xf>
    <xf numFmtId="0" fontId="0" fillId="0" borderId="0" xfId="0" applyAlignment="1">
      <alignment horizontal="right"/>
    </xf>
    <xf numFmtId="49" fontId="16" fillId="0" borderId="0" xfId="0" applyNumberFormat="1" applyFont="1" applyAlignment="1">
      <alignment vertical="top"/>
    </xf>
    <xf numFmtId="49" fontId="16" fillId="0" borderId="0" xfId="0" applyNumberFormat="1" applyFont="1" applyAlignment="1">
      <alignment vertical="center"/>
    </xf>
    <xf numFmtId="0" fontId="17" fillId="0" borderId="0" xfId="0" applyFont="1" applyAlignment="1">
      <alignment vertical="center" wrapText="1"/>
    </xf>
    <xf numFmtId="0" fontId="16" fillId="0" borderId="0" xfId="0" applyFont="1" applyAlignment="1">
      <alignment horizontal="right"/>
    </xf>
    <xf numFmtId="49" fontId="1" fillId="0" borderId="0" xfId="0" applyNumberFormat="1" applyFont="1" applyAlignment="1">
      <alignment vertical="top"/>
    </xf>
    <xf numFmtId="49" fontId="1" fillId="0" borderId="0" xfId="0" applyNumberFormat="1" applyFont="1" applyAlignment="1">
      <alignment vertical="center"/>
    </xf>
    <xf numFmtId="49" fontId="19" fillId="0" borderId="0" xfId="0" applyNumberFormat="1" applyFont="1" applyAlignment="1">
      <alignment horizontal="left" vertical="top"/>
    </xf>
    <xf numFmtId="49" fontId="19" fillId="0" borderId="0" xfId="0" applyNumberFormat="1" applyFont="1" applyAlignment="1">
      <alignment horizontal="left" vertical="center"/>
    </xf>
    <xf numFmtId="0" fontId="20" fillId="0" borderId="0" xfId="0" applyFont="1" applyAlignment="1">
      <alignment horizontal="center" vertical="center" wrapText="1"/>
    </xf>
    <xf numFmtId="0" fontId="19" fillId="0" borderId="0" xfId="0" applyFont="1" applyAlignment="1">
      <alignment horizontal="right"/>
    </xf>
    <xf numFmtId="164" fontId="19" fillId="0" borderId="0" xfId="0" applyNumberFormat="1" applyFont="1" applyAlignment="1">
      <alignment horizontal="right"/>
    </xf>
    <xf numFmtId="49" fontId="21" fillId="0" borderId="0" xfId="0" applyNumberFormat="1" applyFont="1" applyAlignment="1">
      <alignment horizontal="left" vertical="top"/>
    </xf>
    <xf numFmtId="49" fontId="21" fillId="0" borderId="0" xfId="0" applyNumberFormat="1" applyFont="1" applyAlignment="1">
      <alignment horizontal="right"/>
    </xf>
    <xf numFmtId="49" fontId="1" fillId="2" borderId="5" xfId="0" applyNumberFormat="1" applyFont="1" applyFill="1" applyBorder="1" applyAlignment="1" applyProtection="1">
      <alignment horizontal="center" vertical="top"/>
      <protection locked="0"/>
    </xf>
    <xf numFmtId="0" fontId="1" fillId="2" borderId="9" xfId="0" applyFont="1" applyFill="1" applyBorder="1" applyAlignment="1" applyProtection="1">
      <alignment horizontal="center" vertical="top"/>
      <protection locked="0"/>
    </xf>
    <xf numFmtId="49" fontId="1" fillId="0" borderId="10" xfId="0" applyNumberFormat="1" applyFont="1" applyBorder="1" applyAlignment="1" applyProtection="1">
      <alignment horizontal="center" vertical="top"/>
      <protection locked="0"/>
    </xf>
    <xf numFmtId="0" fontId="1" fillId="0" borderId="11" xfId="0" applyFont="1" applyBorder="1" applyAlignment="1" applyProtection="1">
      <alignment horizontal="center"/>
      <protection locked="0"/>
    </xf>
    <xf numFmtId="49" fontId="1" fillId="0" borderId="12" xfId="0" applyNumberFormat="1" applyFont="1" applyBorder="1" applyAlignment="1" applyProtection="1">
      <alignment vertical="top"/>
      <protection locked="0"/>
    </xf>
    <xf numFmtId="0" fontId="1" fillId="0" borderId="13" xfId="0" applyFont="1" applyBorder="1" applyAlignment="1" applyProtection="1">
      <alignment horizontal="center"/>
      <protection locked="0"/>
    </xf>
    <xf numFmtId="49" fontId="1" fillId="0" borderId="10" xfId="0" applyNumberFormat="1" applyFont="1" applyBorder="1" applyAlignment="1" applyProtection="1">
      <alignment vertical="top"/>
      <protection locked="0"/>
    </xf>
    <xf numFmtId="0" fontId="32" fillId="0" borderId="0" xfId="0" applyFont="1"/>
    <xf numFmtId="1" fontId="32" fillId="0" borderId="0" xfId="0" applyNumberFormat="1" applyFont="1"/>
    <xf numFmtId="0" fontId="2" fillId="0" borderId="0" xfId="0" applyFont="1" applyAlignment="1" applyProtection="1">
      <alignment horizontal="center" vertical="top"/>
      <protection locked="0"/>
    </xf>
    <xf numFmtId="0" fontId="1" fillId="0" borderId="16" xfId="0" applyFont="1" applyBorder="1" applyAlignment="1" applyProtection="1">
      <alignment vertical="top" wrapText="1"/>
      <protection locked="0"/>
    </xf>
    <xf numFmtId="0" fontId="1" fillId="0" borderId="14" xfId="0" applyFont="1" applyBorder="1" applyAlignment="1" applyProtection="1">
      <alignment horizontal="left"/>
      <protection locked="0"/>
    </xf>
    <xf numFmtId="4" fontId="1" fillId="0" borderId="14" xfId="0" applyNumberFormat="1" applyFont="1" applyBorder="1" applyProtection="1">
      <protection locked="0"/>
    </xf>
    <xf numFmtId="4" fontId="1" fillId="0" borderId="13" xfId="0" applyNumberFormat="1" applyFont="1" applyBorder="1" applyProtection="1">
      <protection locked="0"/>
    </xf>
    <xf numFmtId="0" fontId="1" fillId="2" borderId="5" xfId="0" applyFont="1" applyFill="1" applyBorder="1" applyAlignment="1">
      <alignment horizontal="center"/>
    </xf>
    <xf numFmtId="0" fontId="1" fillId="2" borderId="9" xfId="0" applyFont="1" applyFill="1" applyBorder="1" applyAlignment="1">
      <alignment horizontal="center"/>
    </xf>
    <xf numFmtId="49" fontId="17" fillId="0" borderId="10" xfId="0" applyNumberFormat="1" applyFont="1" applyBorder="1" applyAlignment="1">
      <alignment horizontal="right" vertical="top"/>
    </xf>
    <xf numFmtId="49" fontId="17" fillId="0" borderId="11" xfId="0" applyNumberFormat="1" applyFont="1" applyBorder="1" applyAlignment="1">
      <alignment horizontal="right" vertical="center"/>
    </xf>
    <xf numFmtId="49" fontId="16" fillId="0" borderId="10" xfId="0" applyNumberFormat="1" applyFont="1" applyBorder="1" applyAlignment="1">
      <alignment horizontal="right" vertical="top"/>
    </xf>
    <xf numFmtId="49" fontId="16" fillId="0" borderId="11" xfId="0" applyNumberFormat="1" applyFont="1" applyBorder="1" applyAlignment="1">
      <alignment horizontal="right" vertical="center"/>
    </xf>
    <xf numFmtId="49" fontId="21" fillId="0" borderId="10" xfId="0" applyNumberFormat="1" applyFont="1" applyBorder="1" applyAlignment="1">
      <alignment vertical="top"/>
    </xf>
    <xf numFmtId="49" fontId="21" fillId="0" borderId="10" xfId="0" applyNumberFormat="1" applyFont="1" applyBorder="1" applyAlignment="1">
      <alignment horizontal="left" vertical="top"/>
    </xf>
    <xf numFmtId="0" fontId="1" fillId="2" borderId="5" xfId="0" applyFont="1" applyFill="1" applyBorder="1" applyAlignment="1">
      <alignment horizontal="center" vertical="top"/>
    </xf>
    <xf numFmtId="0" fontId="1" fillId="2" borderId="9" xfId="0" applyFont="1" applyFill="1" applyBorder="1" applyAlignment="1">
      <alignment horizontal="center" vertical="center"/>
    </xf>
    <xf numFmtId="0" fontId="1" fillId="2" borderId="4" xfId="0" applyFont="1" applyFill="1" applyBorder="1" applyAlignment="1">
      <alignment horizontal="right" wrapText="1"/>
    </xf>
    <xf numFmtId="2" fontId="1" fillId="2" borderId="4" xfId="0" applyNumberFormat="1" applyFont="1" applyFill="1" applyBorder="1" applyAlignment="1">
      <alignment horizontal="right"/>
    </xf>
    <xf numFmtId="166" fontId="1" fillId="2" borderId="4" xfId="0" applyNumberFormat="1" applyFont="1" applyFill="1" applyBorder="1" applyAlignment="1">
      <alignment horizontal="right"/>
    </xf>
    <xf numFmtId="49" fontId="17" fillId="0" borderId="5" xfId="0" applyNumberFormat="1" applyFont="1" applyBorder="1" applyAlignment="1">
      <alignment horizontal="center" vertical="top"/>
    </xf>
    <xf numFmtId="49" fontId="17" fillId="0" borderId="9" xfId="0" applyNumberFormat="1" applyFont="1" applyBorder="1" applyAlignment="1">
      <alignment horizontal="center" vertical="center"/>
    </xf>
    <xf numFmtId="0" fontId="17" fillId="0" borderId="4" xfId="0" applyFont="1" applyBorder="1" applyAlignment="1">
      <alignment horizontal="right"/>
    </xf>
    <xf numFmtId="164" fontId="17" fillId="0" borderId="4" xfId="0" applyNumberFormat="1" applyFont="1" applyBorder="1" applyAlignment="1">
      <alignment horizontal="right"/>
    </xf>
    <xf numFmtId="0" fontId="17" fillId="0" borderId="5" xfId="0" applyFont="1" applyBorder="1" applyAlignment="1">
      <alignment horizontal="justify" vertical="center" wrapText="1"/>
    </xf>
    <xf numFmtId="0" fontId="17" fillId="0" borderId="2" xfId="0" applyFont="1" applyBorder="1" applyAlignment="1">
      <alignment horizontal="justify" vertical="center" wrapText="1"/>
    </xf>
    <xf numFmtId="0" fontId="17" fillId="0" borderId="9" xfId="0" applyFont="1" applyBorder="1" applyAlignment="1">
      <alignment horizontal="justify" vertical="center" wrapText="1"/>
    </xf>
    <xf numFmtId="0" fontId="18" fillId="0" borderId="5" xfId="0" applyFont="1" applyBorder="1" applyAlignment="1">
      <alignment horizontal="justify" vertical="center" wrapText="1"/>
    </xf>
    <xf numFmtId="0" fontId="18" fillId="0" borderId="2" xfId="0" applyFont="1" applyBorder="1" applyAlignment="1">
      <alignment horizontal="justify" vertical="center" wrapText="1"/>
    </xf>
    <xf numFmtId="0" fontId="18" fillId="0" borderId="9" xfId="0" applyFont="1" applyBorder="1" applyAlignment="1">
      <alignment horizontal="justify" vertical="center" wrapText="1"/>
    </xf>
    <xf numFmtId="49" fontId="17" fillId="0" borderId="5" xfId="0" applyNumberFormat="1" applyFont="1" applyBorder="1" applyAlignment="1">
      <alignment horizontal="right" vertical="top"/>
    </xf>
    <xf numFmtId="49" fontId="17" fillId="0" borderId="9" xfId="0" applyNumberFormat="1" applyFont="1" applyBorder="1" applyAlignment="1">
      <alignment horizontal="right" vertical="center"/>
    </xf>
    <xf numFmtId="2" fontId="1" fillId="0" borderId="4" xfId="0" applyNumberFormat="1" applyFont="1" applyBorder="1" applyAlignment="1">
      <alignment horizontal="right"/>
    </xf>
    <xf numFmtId="166" fontId="1" fillId="0" borderId="4" xfId="0" applyNumberFormat="1" applyFont="1" applyBorder="1" applyAlignment="1">
      <alignment horizontal="right"/>
    </xf>
    <xf numFmtId="0" fontId="2" fillId="0" borderId="5" xfId="0" applyFont="1" applyBorder="1" applyAlignment="1" applyProtection="1">
      <alignment vertical="top" wrapText="1"/>
      <protection locked="0"/>
    </xf>
    <xf numFmtId="0" fontId="0" fillId="0" borderId="2" xfId="0" applyBorder="1" applyAlignment="1">
      <alignment vertical="top" wrapText="1"/>
    </xf>
    <xf numFmtId="0" fontId="0" fillId="0" borderId="9" xfId="0" applyBorder="1" applyAlignment="1">
      <alignment vertical="top" wrapText="1"/>
    </xf>
    <xf numFmtId="0" fontId="1" fillId="0" borderId="5" xfId="0" applyFont="1" applyBorder="1" applyAlignment="1">
      <alignment horizontal="center"/>
    </xf>
    <xf numFmtId="0" fontId="1" fillId="0" borderId="9" xfId="0" applyFont="1" applyBorder="1" applyAlignment="1">
      <alignment horizontal="center"/>
    </xf>
    <xf numFmtId="0" fontId="18" fillId="0" borderId="5" xfId="0" applyFont="1" applyBorder="1" applyAlignment="1">
      <alignment horizontal="center" wrapText="1"/>
    </xf>
    <xf numFmtId="0" fontId="18" fillId="0" borderId="2" xfId="0" applyFont="1" applyBorder="1" applyAlignment="1">
      <alignment horizontal="center" wrapText="1"/>
    </xf>
    <xf numFmtId="0" fontId="18" fillId="0" borderId="9" xfId="0" applyFont="1" applyBorder="1" applyAlignment="1">
      <alignment horizontal="center" wrapText="1"/>
    </xf>
    <xf numFmtId="0" fontId="1" fillId="0" borderId="4" xfId="0" applyFont="1" applyBorder="1" applyAlignment="1">
      <alignment horizontal="center" wrapText="1"/>
    </xf>
    <xf numFmtId="2" fontId="1" fillId="0" borderId="4" xfId="0" applyNumberFormat="1" applyFont="1" applyBorder="1" applyAlignment="1">
      <alignment horizontal="center"/>
    </xf>
    <xf numFmtId="165" fontId="1" fillId="0" borderId="4" xfId="0" applyNumberFormat="1" applyFont="1" applyBorder="1" applyAlignment="1">
      <alignment horizontal="center"/>
    </xf>
    <xf numFmtId="0" fontId="2" fillId="0" borderId="5"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4" xfId="0" applyFont="1" applyBorder="1" applyAlignment="1">
      <alignment horizontal="right"/>
    </xf>
    <xf numFmtId="0" fontId="28" fillId="0" borderId="4" xfId="0" applyFont="1" applyBorder="1" applyAlignment="1" applyProtection="1">
      <alignment horizontal="right"/>
      <protection locked="0"/>
    </xf>
    <xf numFmtId="0" fontId="28" fillId="0" borderId="5" xfId="0" applyFont="1" applyBorder="1" applyAlignment="1" applyProtection="1">
      <alignment horizontal="justify" vertical="center" wrapText="1"/>
      <protection locked="0"/>
    </xf>
    <xf numFmtId="0" fontId="28" fillId="0" borderId="2" xfId="0" applyFont="1" applyBorder="1" applyAlignment="1" applyProtection="1">
      <alignment horizontal="justify" vertical="center" wrapText="1"/>
      <protection locked="0"/>
    </xf>
    <xf numFmtId="0" fontId="28" fillId="0" borderId="9" xfId="0" applyFont="1" applyBorder="1" applyAlignment="1" applyProtection="1">
      <alignment horizontal="justify" vertical="center" wrapText="1"/>
      <protection locked="0"/>
    </xf>
    <xf numFmtId="49" fontId="1" fillId="0" borderId="5" xfId="0" applyNumberFormat="1" applyFont="1" applyBorder="1" applyAlignment="1" applyProtection="1">
      <alignment horizontal="left" vertical="top"/>
      <protection locked="0"/>
    </xf>
    <xf numFmtId="0" fontId="1" fillId="0" borderId="9" xfId="0" applyFont="1" applyBorder="1" applyAlignment="1" applyProtection="1">
      <alignment horizontal="center"/>
      <protection locked="0"/>
    </xf>
    <xf numFmtId="0" fontId="1" fillId="0" borderId="4" xfId="0" applyFont="1" applyBorder="1" applyAlignment="1" applyProtection="1">
      <alignment horizontal="center" vertical="top" wrapText="1"/>
      <protection locked="0"/>
    </xf>
    <xf numFmtId="0" fontId="1" fillId="0" borderId="4" xfId="0" applyFont="1" applyBorder="1" applyAlignment="1" applyProtection="1">
      <alignment horizontal="left"/>
      <protection locked="0"/>
    </xf>
    <xf numFmtId="4" fontId="1" fillId="0" borderId="4" xfId="0" applyNumberFormat="1" applyFont="1" applyBorder="1" applyProtection="1">
      <protection locked="0"/>
    </xf>
    <xf numFmtId="49" fontId="2" fillId="0" borderId="5" xfId="0" applyNumberFormat="1" applyFont="1" applyBorder="1" applyAlignment="1" applyProtection="1">
      <alignment horizontal="left" vertical="top"/>
      <protection locked="0"/>
    </xf>
    <xf numFmtId="0" fontId="2" fillId="0" borderId="4" xfId="0" applyFont="1" applyBorder="1" applyAlignment="1" applyProtection="1">
      <alignment vertical="top" wrapText="1"/>
      <protection locked="0"/>
    </xf>
    <xf numFmtId="0" fontId="2" fillId="0" borderId="4" xfId="0" applyFont="1" applyBorder="1" applyAlignment="1" applyProtection="1">
      <alignment horizontal="left"/>
      <protection locked="0"/>
    </xf>
    <xf numFmtId="4" fontId="2" fillId="0" borderId="4" xfId="0" applyNumberFormat="1" applyFont="1" applyBorder="1" applyProtection="1">
      <protection locked="0"/>
    </xf>
    <xf numFmtId="0" fontId="2" fillId="0" borderId="9" xfId="0" applyFont="1" applyBorder="1" applyAlignment="1" applyProtection="1">
      <alignment horizontal="center"/>
      <protection locked="0"/>
    </xf>
    <xf numFmtId="0" fontId="2" fillId="0" borderId="4" xfId="0" applyFont="1" applyBorder="1" applyAlignment="1" applyProtection="1">
      <alignment horizontal="left" vertical="top" wrapText="1"/>
      <protection locked="0"/>
    </xf>
    <xf numFmtId="49" fontId="2" fillId="0" borderId="5" xfId="0" applyNumberFormat="1" applyFont="1" applyBorder="1" applyAlignment="1" applyProtection="1">
      <alignment vertical="top"/>
      <protection locked="0"/>
    </xf>
    <xf numFmtId="0" fontId="2" fillId="0" borderId="5" xfId="0" applyFont="1" applyBorder="1" applyAlignment="1" applyProtection="1">
      <alignment horizontal="left" vertical="top" wrapText="1"/>
      <protection locked="0"/>
    </xf>
    <xf numFmtId="0" fontId="27" fillId="0" borderId="18" xfId="9" applyFont="1" applyBorder="1" applyAlignment="1">
      <alignment horizontal="left" vertical="top" wrapText="1"/>
    </xf>
    <xf numFmtId="0" fontId="27" fillId="0" borderId="18" xfId="7" applyFont="1" applyBorder="1" applyAlignment="1">
      <alignment horizontal="left" vertical="top" wrapText="1"/>
    </xf>
    <xf numFmtId="0" fontId="27" fillId="0" borderId="18" xfId="8" applyFont="1" applyFill="1" applyBorder="1" applyAlignment="1">
      <alignment horizontal="left" vertical="top" wrapText="1"/>
    </xf>
    <xf numFmtId="0" fontId="5" fillId="0" borderId="18" xfId="8" applyFont="1" applyFill="1" applyBorder="1" applyAlignment="1">
      <alignment horizontal="left" wrapText="1"/>
    </xf>
    <xf numFmtId="0" fontId="27" fillId="0" borderId="4" xfId="0" applyFont="1" applyBorder="1" applyAlignment="1">
      <alignment wrapText="1"/>
    </xf>
    <xf numFmtId="0" fontId="27" fillId="0" borderId="2" xfId="0" applyFont="1" applyBorder="1" applyAlignment="1">
      <alignment wrapText="1"/>
    </xf>
    <xf numFmtId="0" fontId="5" fillId="0" borderId="18" xfId="7" applyBorder="1" applyAlignment="1">
      <alignment horizontal="left" vertical="top" wrapText="1"/>
    </xf>
    <xf numFmtId="49" fontId="2" fillId="0" borderId="19" xfId="0" applyNumberFormat="1" applyFont="1" applyBorder="1" applyAlignment="1" applyProtection="1">
      <alignment vertical="top"/>
      <protection locked="0"/>
    </xf>
    <xf numFmtId="0" fontId="2" fillId="0" borderId="20" xfId="0" applyFont="1" applyBorder="1" applyAlignment="1" applyProtection="1">
      <alignment horizontal="center"/>
      <protection locked="0"/>
    </xf>
    <xf numFmtId="0" fontId="2" fillId="0" borderId="17" xfId="0" applyFont="1" applyBorder="1" applyAlignment="1" applyProtection="1">
      <alignment vertical="top" wrapText="1"/>
      <protection locked="0"/>
    </xf>
    <xf numFmtId="0" fontId="2" fillId="0" borderId="17" xfId="0" applyFont="1" applyBorder="1" applyAlignment="1" applyProtection="1">
      <alignment horizontal="left"/>
      <protection locked="0"/>
    </xf>
    <xf numFmtId="4" fontId="2" fillId="0" borderId="17" xfId="0" applyNumberFormat="1" applyFont="1" applyBorder="1" applyProtection="1">
      <protection locked="0"/>
    </xf>
    <xf numFmtId="49" fontId="1" fillId="0" borderId="16" xfId="0" applyNumberFormat="1" applyFont="1" applyBorder="1" applyAlignment="1" applyProtection="1">
      <alignment vertical="top"/>
      <protection locked="0"/>
    </xf>
    <xf numFmtId="49" fontId="1" fillId="0" borderId="5" xfId="0" applyNumberFormat="1" applyFont="1" applyBorder="1" applyAlignment="1" applyProtection="1">
      <alignment vertical="top"/>
      <protection locked="0"/>
    </xf>
    <xf numFmtId="0" fontId="1" fillId="0" borderId="4" xfId="0" applyFont="1" applyBorder="1" applyAlignment="1" applyProtection="1">
      <alignment vertical="top" wrapText="1"/>
      <protection locked="0"/>
    </xf>
    <xf numFmtId="0" fontId="2" fillId="0" borderId="9" xfId="0" applyFont="1" applyBorder="1" applyAlignment="1" applyProtection="1">
      <alignment horizontal="center" vertical="top"/>
      <protection locked="0"/>
    </xf>
    <xf numFmtId="0" fontId="2" fillId="0" borderId="4" xfId="0" applyFont="1" applyBorder="1" applyAlignment="1" applyProtection="1">
      <alignment wrapText="1"/>
      <protection locked="0"/>
    </xf>
    <xf numFmtId="0" fontId="1" fillId="0" borderId="4" xfId="0" applyFont="1" applyBorder="1" applyAlignment="1" applyProtection="1">
      <alignment wrapText="1"/>
      <protection locked="0"/>
    </xf>
    <xf numFmtId="49" fontId="2" fillId="0" borderId="21" xfId="0" applyNumberFormat="1" applyFont="1" applyBorder="1" applyAlignment="1" applyProtection="1">
      <alignment vertical="top"/>
      <protection locked="0"/>
    </xf>
    <xf numFmtId="0" fontId="2" fillId="0" borderId="22" xfId="0" applyFont="1" applyBorder="1" applyAlignment="1" applyProtection="1">
      <alignment horizontal="center"/>
      <protection locked="0"/>
    </xf>
    <xf numFmtId="0" fontId="2" fillId="0" borderId="23" xfId="0" applyFont="1" applyBorder="1" applyAlignment="1" applyProtection="1">
      <alignment vertical="top" wrapText="1"/>
      <protection locked="0"/>
    </xf>
    <xf numFmtId="0" fontId="2" fillId="0" borderId="23" xfId="0" applyFont="1" applyBorder="1" applyAlignment="1" applyProtection="1">
      <alignment horizontal="left"/>
      <protection locked="0"/>
    </xf>
    <xf numFmtId="4" fontId="2" fillId="0" borderId="23" xfId="0" applyNumberFormat="1" applyFont="1" applyBorder="1" applyProtection="1">
      <protection locked="0"/>
    </xf>
    <xf numFmtId="49" fontId="1" fillId="0" borderId="24" xfId="0" applyNumberFormat="1" applyFont="1" applyBorder="1" applyAlignment="1" applyProtection="1">
      <alignment vertical="top"/>
      <protection locked="0"/>
    </xf>
    <xf numFmtId="0" fontId="1" fillId="0" borderId="25" xfId="0" applyFont="1" applyBorder="1" applyAlignment="1" applyProtection="1">
      <alignment horizontal="center"/>
      <protection locked="0"/>
    </xf>
    <xf numFmtId="0" fontId="1" fillId="0" borderId="26" xfId="0" applyFont="1" applyBorder="1" applyAlignment="1" applyProtection="1">
      <alignment vertical="top" wrapText="1"/>
      <protection locked="0"/>
    </xf>
    <xf numFmtId="0" fontId="1" fillId="0" borderId="26" xfId="0" applyFont="1" applyBorder="1" applyAlignment="1" applyProtection="1">
      <alignment horizontal="left"/>
      <protection locked="0"/>
    </xf>
    <xf numFmtId="4" fontId="1" fillId="0" borderId="26" xfId="0" applyNumberFormat="1" applyFont="1" applyBorder="1" applyProtection="1">
      <protection locked="0"/>
    </xf>
    <xf numFmtId="0" fontId="33" fillId="0" borderId="1" xfId="0" applyFont="1" applyBorder="1"/>
    <xf numFmtId="0" fontId="33" fillId="0" borderId="1" xfId="0" applyFont="1" applyBorder="1" applyAlignment="1">
      <alignment horizontal="center"/>
    </xf>
    <xf numFmtId="0" fontId="12" fillId="0" borderId="6" xfId="0" applyFont="1" applyBorder="1" applyAlignment="1">
      <alignment horizontal="right"/>
    </xf>
    <xf numFmtId="0" fontId="12" fillId="0" borderId="2" xfId="0" applyFont="1" applyBorder="1" applyAlignment="1">
      <alignment horizontal="right"/>
    </xf>
    <xf numFmtId="4" fontId="11" fillId="0" borderId="2" xfId="0" applyNumberFormat="1" applyFont="1" applyBorder="1"/>
    <xf numFmtId="0" fontId="12" fillId="0" borderId="1" xfId="0" applyFont="1" applyBorder="1" applyAlignment="1">
      <alignment horizontal="right"/>
    </xf>
    <xf numFmtId="4" fontId="33" fillId="0" borderId="1" xfId="0" applyNumberFormat="1" applyFont="1" applyBorder="1"/>
    <xf numFmtId="4" fontId="11" fillId="0" borderId="1" xfId="0" applyNumberFormat="1" applyFont="1" applyBorder="1"/>
    <xf numFmtId="49" fontId="1" fillId="3" borderId="12" xfId="0" applyNumberFormat="1" applyFont="1" applyFill="1" applyBorder="1" applyAlignment="1" applyProtection="1">
      <alignment vertical="top"/>
      <protection locked="0"/>
    </xf>
    <xf numFmtId="0" fontId="0" fillId="3" borderId="14" xfId="0" applyFill="1" applyBorder="1"/>
    <xf numFmtId="0" fontId="5" fillId="3" borderId="14" xfId="0" applyFont="1" applyFill="1" applyBorder="1"/>
    <xf numFmtId="4" fontId="2" fillId="3" borderId="14" xfId="0" applyNumberFormat="1" applyFont="1" applyFill="1" applyBorder="1"/>
    <xf numFmtId="0" fontId="0" fillId="3" borderId="0" xfId="0" applyFill="1"/>
    <xf numFmtId="0" fontId="5" fillId="3" borderId="0" xfId="0" applyFont="1" applyFill="1"/>
    <xf numFmtId="49" fontId="1" fillId="3" borderId="5" xfId="0" applyNumberFormat="1" applyFont="1" applyFill="1" applyBorder="1" applyAlignment="1" applyProtection="1">
      <alignment horizontal="center" vertical="top"/>
      <protection locked="0"/>
    </xf>
    <xf numFmtId="0" fontId="1" fillId="3" borderId="9" xfId="0" applyFont="1" applyFill="1" applyBorder="1" applyAlignment="1" applyProtection="1">
      <alignment horizontal="center" vertical="top"/>
      <protection locked="0"/>
    </xf>
    <xf numFmtId="0" fontId="1" fillId="3" borderId="4" xfId="0" applyFont="1" applyFill="1" applyBorder="1" applyAlignment="1" applyProtection="1">
      <alignment horizontal="center" vertical="top" wrapText="1"/>
      <protection locked="0"/>
    </xf>
    <xf numFmtId="0" fontId="1" fillId="3" borderId="4" xfId="0" applyFont="1" applyFill="1" applyBorder="1" applyAlignment="1" applyProtection="1">
      <alignment horizontal="center" vertical="top"/>
      <protection locked="0"/>
    </xf>
    <xf numFmtId="4" fontId="1" fillId="3" borderId="4" xfId="0" applyNumberFormat="1" applyFont="1" applyFill="1" applyBorder="1" applyAlignment="1" applyProtection="1">
      <alignment horizontal="center" vertical="top"/>
      <protection locked="0"/>
    </xf>
    <xf numFmtId="4" fontId="1" fillId="3" borderId="5" xfId="0" applyNumberFormat="1" applyFont="1" applyFill="1" applyBorder="1" applyAlignment="1" applyProtection="1">
      <alignment horizontal="center" vertical="top"/>
      <protection locked="0"/>
    </xf>
    <xf numFmtId="49" fontId="1" fillId="3" borderId="10" xfId="0" applyNumberFormat="1" applyFont="1" applyFill="1" applyBorder="1" applyAlignment="1" applyProtection="1">
      <alignment horizontal="center" vertical="top"/>
      <protection locked="0"/>
    </xf>
    <xf numFmtId="0" fontId="1" fillId="3" borderId="11" xfId="0" applyFont="1" applyFill="1" applyBorder="1" applyAlignment="1" applyProtection="1">
      <alignment horizontal="center"/>
      <protection locked="0"/>
    </xf>
    <xf numFmtId="0" fontId="1" fillId="3" borderId="3" xfId="0" applyFont="1" applyFill="1" applyBorder="1" applyAlignment="1" applyProtection="1">
      <alignment horizontal="center" vertical="top" wrapText="1"/>
      <protection locked="0"/>
    </xf>
    <xf numFmtId="0" fontId="1" fillId="3" borderId="3" xfId="0" applyFont="1" applyFill="1" applyBorder="1" applyAlignment="1" applyProtection="1">
      <alignment horizontal="left"/>
      <protection locked="0"/>
    </xf>
    <xf numFmtId="4" fontId="1" fillId="3" borderId="3" xfId="0" applyNumberFormat="1" applyFont="1" applyFill="1" applyBorder="1" applyProtection="1">
      <protection locked="0"/>
    </xf>
    <xf numFmtId="49" fontId="1" fillId="3" borderId="5" xfId="0" applyNumberFormat="1" applyFont="1" applyFill="1" applyBorder="1" applyAlignment="1" applyProtection="1">
      <alignment horizontal="left" vertical="top"/>
      <protection locked="0"/>
    </xf>
    <xf numFmtId="0" fontId="1" fillId="3" borderId="9" xfId="0" applyFont="1" applyFill="1" applyBorder="1" applyAlignment="1" applyProtection="1">
      <alignment horizontal="center"/>
      <protection locked="0"/>
    </xf>
    <xf numFmtId="0" fontId="1" fillId="3" borderId="4" xfId="0" applyFont="1" applyFill="1" applyBorder="1" applyAlignment="1" applyProtection="1">
      <alignment horizontal="left"/>
      <protection locked="0"/>
    </xf>
    <xf numFmtId="4" fontId="1" fillId="3" borderId="4" xfId="0" applyNumberFormat="1" applyFont="1" applyFill="1" applyBorder="1" applyProtection="1">
      <protection locked="0"/>
    </xf>
    <xf numFmtId="49" fontId="2" fillId="3" borderId="5" xfId="0" applyNumberFormat="1" applyFont="1" applyFill="1" applyBorder="1" applyAlignment="1" applyProtection="1">
      <alignment horizontal="left" vertical="top"/>
      <protection locked="0"/>
    </xf>
    <xf numFmtId="0" fontId="2" fillId="3" borderId="9" xfId="0" applyFont="1" applyFill="1" applyBorder="1" applyAlignment="1" applyProtection="1">
      <alignment horizontal="center"/>
      <protection locked="0"/>
    </xf>
    <xf numFmtId="0" fontId="2" fillId="3" borderId="4" xfId="0" applyFont="1" applyFill="1" applyBorder="1" applyAlignment="1" applyProtection="1">
      <alignment horizontal="left" vertical="top" wrapText="1"/>
      <protection locked="0"/>
    </xf>
    <xf numFmtId="0" fontId="2" fillId="3" borderId="4" xfId="0" applyFont="1" applyFill="1" applyBorder="1" applyAlignment="1" applyProtection="1">
      <alignment horizontal="left"/>
      <protection locked="0"/>
    </xf>
    <xf numFmtId="4" fontId="2" fillId="3" borderId="4" xfId="0" applyNumberFormat="1" applyFont="1" applyFill="1" applyBorder="1" applyProtection="1">
      <protection locked="0"/>
    </xf>
    <xf numFmtId="0" fontId="1" fillId="3" borderId="2" xfId="0" applyFont="1" applyFill="1" applyBorder="1" applyAlignment="1" applyProtection="1">
      <alignment horizontal="center"/>
      <protection locked="0"/>
    </xf>
    <xf numFmtId="0" fontId="1" fillId="3" borderId="2" xfId="0" applyFont="1" applyFill="1" applyBorder="1" applyAlignment="1" applyProtection="1">
      <alignment horizontal="left" vertical="top" wrapText="1"/>
      <protection locked="0"/>
    </xf>
    <xf numFmtId="0" fontId="1" fillId="3" borderId="2" xfId="0" applyFont="1" applyFill="1" applyBorder="1" applyAlignment="1" applyProtection="1">
      <alignment horizontal="left"/>
      <protection locked="0"/>
    </xf>
    <xf numFmtId="4" fontId="1" fillId="3" borderId="2" xfId="0" applyNumberFormat="1" applyFont="1" applyFill="1" applyBorder="1" applyProtection="1">
      <protection locked="0"/>
    </xf>
    <xf numFmtId="49" fontId="1" fillId="3" borderId="10" xfId="0" applyNumberFormat="1" applyFont="1" applyFill="1" applyBorder="1" applyAlignment="1" applyProtection="1">
      <alignment horizontal="left" vertical="top"/>
      <protection locked="0"/>
    </xf>
    <xf numFmtId="49" fontId="32" fillId="3" borderId="10" xfId="0" applyNumberFormat="1" applyFont="1" applyFill="1" applyBorder="1" applyAlignment="1" applyProtection="1">
      <alignment horizontal="left" vertical="top"/>
      <protection locked="0"/>
    </xf>
    <xf numFmtId="0" fontId="32" fillId="3" borderId="11" xfId="0" applyFont="1" applyFill="1" applyBorder="1" applyAlignment="1" applyProtection="1">
      <alignment horizontal="center"/>
      <protection locked="0"/>
    </xf>
    <xf numFmtId="0" fontId="32" fillId="3" borderId="3" xfId="0" applyFont="1" applyFill="1" applyBorder="1" applyAlignment="1" applyProtection="1">
      <alignment horizontal="left" vertical="top" wrapText="1"/>
      <protection locked="0"/>
    </xf>
    <xf numFmtId="0" fontId="32" fillId="3" borderId="3" xfId="0" applyFont="1" applyFill="1" applyBorder="1" applyAlignment="1" applyProtection="1">
      <alignment horizontal="left"/>
      <protection locked="0"/>
    </xf>
    <xf numFmtId="4" fontId="32" fillId="3" borderId="3" xfId="0" applyNumberFormat="1" applyFont="1" applyFill="1" applyBorder="1" applyProtection="1">
      <protection locked="0"/>
    </xf>
    <xf numFmtId="49" fontId="32" fillId="3" borderId="10" xfId="0" applyNumberFormat="1" applyFont="1" applyFill="1" applyBorder="1" applyAlignment="1" applyProtection="1">
      <alignment vertical="top"/>
      <protection locked="0"/>
    </xf>
    <xf numFmtId="0" fontId="32" fillId="3" borderId="3" xfId="0" applyFont="1" applyFill="1" applyBorder="1" applyAlignment="1" applyProtection="1">
      <alignment vertical="top" wrapText="1"/>
      <protection locked="0"/>
    </xf>
    <xf numFmtId="49" fontId="1" fillId="3" borderId="5" xfId="0" applyNumberFormat="1" applyFont="1" applyFill="1" applyBorder="1" applyAlignment="1" applyProtection="1">
      <alignment vertical="top"/>
      <protection locked="0"/>
    </xf>
    <xf numFmtId="0" fontId="1" fillId="3" borderId="2" xfId="0" applyFont="1" applyFill="1" applyBorder="1" applyAlignment="1" applyProtection="1">
      <alignment vertical="top" wrapText="1"/>
      <protection locked="0"/>
    </xf>
    <xf numFmtId="49" fontId="2" fillId="3" borderId="5" xfId="0" applyNumberFormat="1" applyFont="1" applyFill="1" applyBorder="1" applyAlignment="1" applyProtection="1">
      <alignment vertical="top"/>
      <protection locked="0"/>
    </xf>
    <xf numFmtId="0" fontId="2" fillId="3" borderId="2" xfId="0" applyFont="1" applyFill="1" applyBorder="1" applyAlignment="1" applyProtection="1">
      <alignment horizontal="center"/>
      <protection locked="0"/>
    </xf>
    <xf numFmtId="0" fontId="2" fillId="3" borderId="2" xfId="0" applyFont="1" applyFill="1" applyBorder="1" applyAlignment="1" applyProtection="1">
      <alignment vertical="top" wrapText="1"/>
      <protection locked="0"/>
    </xf>
    <xf numFmtId="0" fontId="2" fillId="3" borderId="2" xfId="0" applyFont="1" applyFill="1" applyBorder="1" applyAlignment="1" applyProtection="1">
      <alignment horizontal="left"/>
      <protection locked="0"/>
    </xf>
    <xf numFmtId="4" fontId="2" fillId="3" borderId="2" xfId="0" applyNumberFormat="1" applyFont="1" applyFill="1" applyBorder="1" applyProtection="1">
      <protection locked="0"/>
    </xf>
    <xf numFmtId="0" fontId="2" fillId="3" borderId="4" xfId="0" applyFont="1" applyFill="1" applyBorder="1" applyAlignment="1" applyProtection="1">
      <alignment vertical="top" wrapText="1"/>
      <protection locked="0"/>
    </xf>
    <xf numFmtId="49" fontId="2" fillId="3" borderId="10" xfId="0" applyNumberFormat="1" applyFont="1" applyFill="1" applyBorder="1" applyAlignment="1" applyProtection="1">
      <alignment vertical="top"/>
      <protection locked="0"/>
    </xf>
    <xf numFmtId="0" fontId="2" fillId="3" borderId="0" xfId="0" applyFont="1" applyFill="1" applyAlignment="1" applyProtection="1">
      <alignment horizontal="center"/>
      <protection locked="0"/>
    </xf>
    <xf numFmtId="0" fontId="2" fillId="3" borderId="0" xfId="0" applyFont="1" applyFill="1" applyAlignment="1" applyProtection="1">
      <alignment vertical="top" wrapText="1"/>
      <protection locked="0"/>
    </xf>
    <xf numFmtId="0" fontId="2" fillId="3" borderId="0" xfId="0" applyFont="1" applyFill="1" applyAlignment="1" applyProtection="1">
      <alignment horizontal="left"/>
      <protection locked="0"/>
    </xf>
    <xf numFmtId="4" fontId="2" fillId="3" borderId="0" xfId="0" applyNumberFormat="1" applyFont="1" applyFill="1" applyProtection="1">
      <protection locked="0"/>
    </xf>
    <xf numFmtId="0" fontId="1" fillId="3" borderId="4" xfId="0" applyFont="1" applyFill="1" applyBorder="1" applyAlignment="1" applyProtection="1">
      <alignment vertical="top" wrapText="1"/>
      <protection locked="0"/>
    </xf>
    <xf numFmtId="0" fontId="2" fillId="3" borderId="9" xfId="0" applyFont="1" applyFill="1" applyBorder="1" applyAlignment="1" applyProtection="1">
      <alignment horizontal="center" vertical="top"/>
      <protection locked="0"/>
    </xf>
    <xf numFmtId="0" fontId="2" fillId="3" borderId="4" xfId="0" applyFont="1" applyFill="1" applyBorder="1" applyAlignment="1" applyProtection="1">
      <alignment wrapText="1"/>
      <protection locked="0"/>
    </xf>
    <xf numFmtId="49" fontId="2" fillId="3" borderId="2" xfId="0" applyNumberFormat="1" applyFont="1" applyFill="1" applyBorder="1" applyAlignment="1" applyProtection="1">
      <alignment vertical="top"/>
      <protection locked="0"/>
    </xf>
    <xf numFmtId="0" fontId="2" fillId="3" borderId="2" xfId="0" applyFont="1" applyFill="1" applyBorder="1" applyAlignment="1" applyProtection="1">
      <alignment horizontal="center" vertical="top"/>
      <protection locked="0"/>
    </xf>
    <xf numFmtId="49" fontId="4" fillId="0" borderId="28" xfId="0" applyNumberFormat="1" applyFont="1" applyBorder="1" applyAlignment="1" applyProtection="1">
      <alignment vertical="top"/>
      <protection locked="0"/>
    </xf>
    <xf numFmtId="0" fontId="4" fillId="0" borderId="28" xfId="0" applyFont="1" applyBorder="1"/>
    <xf numFmtId="0" fontId="2" fillId="0" borderId="28" xfId="0" applyFont="1" applyBorder="1" applyAlignment="1">
      <alignment horizontal="right"/>
    </xf>
    <xf numFmtId="0" fontId="12" fillId="0" borderId="28" xfId="0" applyFont="1" applyBorder="1" applyAlignment="1">
      <alignment horizontal="right"/>
    </xf>
    <xf numFmtId="4" fontId="11" fillId="0" borderId="28" xfId="0" applyNumberFormat="1" applyFont="1" applyBorder="1"/>
    <xf numFmtId="4" fontId="4" fillId="0" borderId="6" xfId="0" applyNumberFormat="1" applyFont="1" applyBorder="1"/>
    <xf numFmtId="4" fontId="4" fillId="0" borderId="28" xfId="0" applyNumberFormat="1" applyFont="1" applyBorder="1"/>
    <xf numFmtId="4" fontId="4" fillId="0" borderId="2" xfId="0" applyNumberFormat="1" applyFont="1" applyBorder="1"/>
    <xf numFmtId="4" fontId="4" fillId="0" borderId="1" xfId="0" applyNumberFormat="1" applyFont="1" applyBorder="1"/>
    <xf numFmtId="0" fontId="2" fillId="0" borderId="2" xfId="0" applyFont="1" applyBorder="1" applyAlignment="1" applyProtection="1">
      <alignment vertical="top" wrapText="1"/>
      <protection locked="0"/>
    </xf>
    <xf numFmtId="166" fontId="1" fillId="2" borderId="4" xfId="0" applyNumberFormat="1" applyFont="1" applyFill="1" applyBorder="1" applyAlignment="1">
      <alignment horizontal="center"/>
    </xf>
    <xf numFmtId="4" fontId="1" fillId="0" borderId="3" xfId="0" applyNumberFormat="1" applyFont="1" applyBorder="1" applyAlignment="1" applyProtection="1">
      <alignment horizontal="center"/>
      <protection locked="0"/>
    </xf>
    <xf numFmtId="4" fontId="1" fillId="0" borderId="4" xfId="0" applyNumberFormat="1" applyFont="1" applyBorder="1" applyAlignment="1" applyProtection="1">
      <alignment horizontal="center"/>
      <protection locked="0"/>
    </xf>
    <xf numFmtId="4" fontId="1" fillId="0" borderId="8" xfId="0" applyNumberFormat="1" applyFont="1" applyBorder="1" applyProtection="1">
      <protection locked="0"/>
    </xf>
    <xf numFmtId="4" fontId="1" fillId="0" borderId="27" xfId="0" applyNumberFormat="1" applyFont="1" applyBorder="1" applyProtection="1">
      <protection locked="0"/>
    </xf>
    <xf numFmtId="0" fontId="2" fillId="3" borderId="14" xfId="0" applyFont="1" applyFill="1" applyBorder="1"/>
    <xf numFmtId="4" fontId="1" fillId="3" borderId="15" xfId="0" applyNumberFormat="1" applyFont="1" applyFill="1" applyBorder="1"/>
    <xf numFmtId="4" fontId="1" fillId="3" borderId="3" xfId="0" applyNumberFormat="1" applyFont="1" applyFill="1" applyBorder="1" applyAlignment="1" applyProtection="1">
      <alignment horizontal="center"/>
      <protection locked="0"/>
    </xf>
    <xf numFmtId="4" fontId="1" fillId="3" borderId="4" xfId="0" applyNumberFormat="1" applyFont="1" applyFill="1" applyBorder="1" applyAlignment="1" applyProtection="1">
      <alignment horizontal="center"/>
      <protection locked="0"/>
    </xf>
    <xf numFmtId="4" fontId="1" fillId="3" borderId="2" xfId="0" applyNumberFormat="1" applyFont="1" applyFill="1" applyBorder="1" applyAlignment="1" applyProtection="1">
      <alignment horizontal="center"/>
      <protection locked="0"/>
    </xf>
    <xf numFmtId="4" fontId="1" fillId="3" borderId="9" xfId="0" applyNumberFormat="1" applyFont="1" applyFill="1" applyBorder="1" applyAlignment="1" applyProtection="1">
      <alignment horizontal="right"/>
      <protection locked="0"/>
    </xf>
    <xf numFmtId="4" fontId="2" fillId="3" borderId="3" xfId="0" applyNumberFormat="1" applyFont="1" applyFill="1" applyBorder="1" applyProtection="1">
      <protection locked="0"/>
    </xf>
    <xf numFmtId="4" fontId="1" fillId="3" borderId="9" xfId="0" applyNumberFormat="1" applyFont="1" applyFill="1" applyBorder="1" applyProtection="1">
      <protection locked="0"/>
    </xf>
    <xf numFmtId="4" fontId="2" fillId="3" borderId="9" xfId="0" applyNumberFormat="1" applyFont="1" applyFill="1" applyBorder="1" applyProtection="1">
      <protection locked="0"/>
    </xf>
    <xf numFmtId="49" fontId="2" fillId="0" borderId="29" xfId="0" applyNumberFormat="1" applyFont="1" applyBorder="1" applyAlignment="1" applyProtection="1">
      <alignment vertical="top"/>
      <protection locked="0"/>
    </xf>
    <xf numFmtId="0" fontId="2" fillId="0" borderId="30" xfId="0" applyFont="1" applyBorder="1" applyAlignment="1" applyProtection="1">
      <alignment horizontal="center"/>
      <protection locked="0"/>
    </xf>
    <xf numFmtId="0" fontId="27" fillId="0" borderId="31" xfId="0" applyFont="1" applyBorder="1" applyAlignment="1">
      <alignment wrapText="1"/>
    </xf>
    <xf numFmtId="0" fontId="27" fillId="0" borderId="32" xfId="7" applyFont="1" applyBorder="1" applyAlignment="1">
      <alignment horizontal="left" wrapText="1"/>
    </xf>
    <xf numFmtId="4" fontId="2" fillId="0" borderId="31" xfId="0" applyNumberFormat="1" applyFont="1" applyBorder="1" applyProtection="1">
      <protection locked="0"/>
    </xf>
    <xf numFmtId="49" fontId="2" fillId="0" borderId="33" xfId="0" applyNumberFormat="1" applyFont="1" applyBorder="1" applyAlignment="1" applyProtection="1">
      <alignment vertical="top"/>
      <protection locked="0"/>
    </xf>
    <xf numFmtId="0" fontId="2" fillId="0" borderId="34" xfId="0" applyFont="1" applyBorder="1" applyAlignment="1" applyProtection="1">
      <alignment horizontal="center"/>
      <protection locked="0"/>
    </xf>
    <xf numFmtId="0" fontId="27" fillId="0" borderId="28" xfId="0" applyFont="1" applyBorder="1" applyAlignment="1">
      <alignment wrapText="1"/>
    </xf>
    <xf numFmtId="4" fontId="2" fillId="0" borderId="35" xfId="0" applyNumberFormat="1" applyFont="1" applyBorder="1" applyProtection="1">
      <protection locked="0"/>
    </xf>
    <xf numFmtId="4" fontId="17" fillId="0" borderId="4" xfId="0" applyNumberFormat="1" applyFont="1" applyBorder="1" applyAlignment="1">
      <alignment horizontal="right"/>
    </xf>
    <xf numFmtId="4" fontId="2" fillId="0" borderId="4" xfId="0" applyNumberFormat="1" applyFont="1" applyBorder="1" applyAlignment="1">
      <alignment horizontal="right"/>
    </xf>
    <xf numFmtId="0" fontId="5" fillId="0" borderId="0" xfId="0" applyFont="1" applyAlignment="1">
      <alignment horizontal="right"/>
    </xf>
    <xf numFmtId="166" fontId="5" fillId="0" borderId="0" xfId="0" applyNumberFormat="1" applyFont="1" applyAlignment="1">
      <alignment horizontal="right"/>
    </xf>
    <xf numFmtId="2" fontId="4" fillId="0" borderId="0" xfId="0" applyNumberFormat="1" applyFont="1" applyAlignment="1">
      <alignment horizontal="right"/>
    </xf>
    <xf numFmtId="166" fontId="4" fillId="0" borderId="0" xfId="0" applyNumberFormat="1" applyFont="1" applyAlignment="1">
      <alignment horizontal="right"/>
    </xf>
    <xf numFmtId="2" fontId="1" fillId="0" borderId="0" xfId="0" applyNumberFormat="1" applyFont="1" applyAlignment="1">
      <alignment horizontal="right"/>
    </xf>
    <xf numFmtId="166" fontId="1" fillId="0" borderId="0" xfId="0" applyNumberFormat="1" applyFont="1" applyAlignment="1">
      <alignment horizontal="right"/>
    </xf>
    <xf numFmtId="2" fontId="19" fillId="0" borderId="0" xfId="0" applyNumberFormat="1" applyFont="1" applyAlignment="1">
      <alignment horizontal="right"/>
    </xf>
    <xf numFmtId="166" fontId="19" fillId="0" borderId="0" xfId="0" applyNumberFormat="1" applyFont="1" applyAlignment="1">
      <alignment horizontal="right"/>
    </xf>
    <xf numFmtId="166" fontId="2" fillId="0" borderId="0" xfId="0" applyNumberFormat="1" applyFont="1" applyAlignment="1">
      <alignment horizontal="right"/>
    </xf>
    <xf numFmtId="166" fontId="21" fillId="0" borderId="0" xfId="0" applyNumberFormat="1" applyFont="1" applyAlignment="1">
      <alignment horizontal="right"/>
    </xf>
    <xf numFmtId="2" fontId="21" fillId="0" borderId="0" xfId="0" applyNumberFormat="1" applyFont="1" applyAlignment="1">
      <alignment horizontal="right"/>
    </xf>
    <xf numFmtId="166" fontId="1" fillId="0" borderId="4" xfId="0" applyNumberFormat="1" applyFont="1" applyBorder="1" applyAlignment="1">
      <alignment horizontal="center"/>
    </xf>
    <xf numFmtId="2" fontId="2" fillId="0" borderId="4" xfId="0" applyNumberFormat="1" applyFont="1" applyBorder="1" applyAlignment="1" applyProtection="1">
      <alignment horizontal="right"/>
      <protection locked="0"/>
    </xf>
    <xf numFmtId="166" fontId="2" fillId="0" borderId="4" xfId="0" applyNumberFormat="1" applyFont="1" applyBorder="1" applyAlignment="1">
      <alignment horizontal="right"/>
    </xf>
    <xf numFmtId="2" fontId="1" fillId="0" borderId="3" xfId="0" applyNumberFormat="1" applyFont="1" applyBorder="1" applyAlignment="1">
      <alignment horizontal="right"/>
    </xf>
    <xf numFmtId="166" fontId="1" fillId="0" borderId="3" xfId="0" applyNumberFormat="1" applyFont="1" applyBorder="1" applyAlignment="1">
      <alignment horizontal="right"/>
    </xf>
    <xf numFmtId="166" fontId="2" fillId="0" borderId="3" xfId="0" applyNumberFormat="1" applyFont="1" applyBorder="1" applyAlignment="1">
      <alignment horizontal="right"/>
    </xf>
    <xf numFmtId="166" fontId="21" fillId="0" borderId="3" xfId="0" applyNumberFormat="1" applyFont="1" applyBorder="1" applyAlignment="1">
      <alignment horizontal="right"/>
    </xf>
    <xf numFmtId="2" fontId="21" fillId="0" borderId="3" xfId="0" applyNumberFormat="1" applyFont="1" applyBorder="1" applyAlignment="1">
      <alignment horizontal="right"/>
    </xf>
    <xf numFmtId="4" fontId="0" fillId="0" borderId="0" xfId="0" applyNumberFormat="1" applyAlignment="1">
      <alignment horizontal="right"/>
    </xf>
    <xf numFmtId="4" fontId="16" fillId="0" borderId="0" xfId="0" applyNumberFormat="1" applyFont="1" applyAlignment="1">
      <alignment horizontal="right"/>
    </xf>
    <xf numFmtId="4" fontId="1" fillId="0" borderId="0" xfId="0" applyNumberFormat="1" applyFont="1" applyAlignment="1">
      <alignment horizontal="right"/>
    </xf>
    <xf numFmtId="4" fontId="19" fillId="0" borderId="0" xfId="0" applyNumberFormat="1" applyFont="1" applyAlignment="1">
      <alignment horizontal="right"/>
    </xf>
    <xf numFmtId="4" fontId="21" fillId="0" borderId="0" xfId="0" applyNumberFormat="1" applyFont="1" applyAlignment="1">
      <alignment horizontal="right"/>
    </xf>
    <xf numFmtId="4" fontId="1" fillId="2" borderId="4" xfId="0" applyNumberFormat="1" applyFont="1" applyFill="1" applyBorder="1" applyAlignment="1">
      <alignment horizontal="right"/>
    </xf>
    <xf numFmtId="4" fontId="1" fillId="0" borderId="4" xfId="0" applyNumberFormat="1" applyFont="1" applyBorder="1" applyAlignment="1">
      <alignment horizontal="right"/>
    </xf>
    <xf numFmtId="4" fontId="28" fillId="0" borderId="4" xfId="0" applyNumberFormat="1" applyFont="1" applyBorder="1" applyAlignment="1" applyProtection="1">
      <alignment horizontal="right"/>
      <protection locked="0"/>
    </xf>
    <xf numFmtId="4" fontId="1" fillId="0" borderId="3" xfId="0" applyNumberFormat="1" applyFont="1" applyBorder="1" applyAlignment="1">
      <alignment horizontal="right"/>
    </xf>
    <xf numFmtId="4" fontId="21" fillId="0" borderId="3" xfId="0" applyNumberFormat="1" applyFont="1" applyBorder="1" applyAlignment="1">
      <alignment horizontal="right"/>
    </xf>
    <xf numFmtId="0" fontId="12" fillId="0" borderId="0" xfId="0" applyFont="1" applyAlignment="1">
      <alignment horizontal="right"/>
    </xf>
    <xf numFmtId="4" fontId="11" fillId="0" borderId="0" xfId="0" applyNumberFormat="1" applyFont="1"/>
    <xf numFmtId="49" fontId="2" fillId="4" borderId="5" xfId="0" applyNumberFormat="1" applyFont="1" applyFill="1" applyBorder="1" applyAlignment="1" applyProtection="1">
      <alignment vertical="top"/>
      <protection locked="0"/>
    </xf>
    <xf numFmtId="0" fontId="2" fillId="4" borderId="9" xfId="0" applyFont="1" applyFill="1" applyBorder="1" applyAlignment="1" applyProtection="1">
      <alignment horizontal="center"/>
      <protection locked="0"/>
    </xf>
    <xf numFmtId="0" fontId="2" fillId="4" borderId="4" xfId="0" applyFont="1" applyFill="1" applyBorder="1" applyAlignment="1" applyProtection="1">
      <alignment vertical="top" wrapText="1"/>
      <protection locked="0"/>
    </xf>
    <xf numFmtId="0" fontId="2" fillId="4" borderId="4" xfId="0" applyFont="1" applyFill="1" applyBorder="1" applyAlignment="1" applyProtection="1">
      <alignment horizontal="left"/>
      <protection locked="0"/>
    </xf>
    <xf numFmtId="4" fontId="2" fillId="4" borderId="4" xfId="0" applyNumberFormat="1" applyFont="1" applyFill="1" applyBorder="1" applyProtection="1">
      <protection locked="0"/>
    </xf>
    <xf numFmtId="0" fontId="2" fillId="4" borderId="5" xfId="0" applyFont="1" applyFill="1" applyBorder="1" applyAlignment="1" applyProtection="1">
      <alignment horizontal="left" vertical="top" wrapText="1"/>
      <protection locked="0"/>
    </xf>
    <xf numFmtId="0" fontId="2" fillId="0" borderId="0" xfId="0" applyFont="1" applyAlignment="1">
      <alignment vertical="top"/>
    </xf>
    <xf numFmtId="0" fontId="1" fillId="0" borderId="0" xfId="0" applyFont="1" applyAlignment="1">
      <alignment vertical="top"/>
    </xf>
    <xf numFmtId="0" fontId="17" fillId="0" borderId="5" xfId="0" applyFont="1" applyBorder="1" applyAlignment="1">
      <alignment horizontal="left" vertical="top" wrapText="1"/>
    </xf>
    <xf numFmtId="0" fontId="17" fillId="0" borderId="2" xfId="0" applyFont="1" applyBorder="1" applyAlignment="1">
      <alignment horizontal="left" vertical="top" wrapText="1"/>
    </xf>
    <xf numFmtId="0" fontId="17" fillId="0" borderId="9" xfId="0" applyFont="1" applyBorder="1" applyAlignment="1">
      <alignment horizontal="left" vertical="top" wrapText="1"/>
    </xf>
    <xf numFmtId="49" fontId="3" fillId="0" borderId="2" xfId="0" applyNumberFormat="1" applyFont="1" applyBorder="1" applyAlignment="1" applyProtection="1">
      <alignment vertical="top"/>
      <protection locked="0"/>
    </xf>
    <xf numFmtId="0" fontId="3" fillId="0" borderId="28" xfId="0" applyFont="1" applyBorder="1"/>
    <xf numFmtId="0" fontId="1" fillId="0" borderId="28" xfId="0" applyFont="1" applyBorder="1" applyAlignment="1">
      <alignment horizontal="right"/>
    </xf>
    <xf numFmtId="4" fontId="3" fillId="0" borderId="28" xfId="0" applyNumberFormat="1" applyFont="1" applyBorder="1"/>
    <xf numFmtId="0" fontId="35" fillId="0" borderId="28" xfId="0" applyFont="1" applyBorder="1" applyAlignment="1">
      <alignment horizontal="right"/>
    </xf>
    <xf numFmtId="0" fontId="36" fillId="0" borderId="0" xfId="0" applyFont="1"/>
    <xf numFmtId="0" fontId="1" fillId="0" borderId="1" xfId="0" applyFont="1" applyBorder="1" applyAlignment="1">
      <alignment horizontal="right"/>
    </xf>
    <xf numFmtId="4" fontId="3" fillId="0" borderId="1" xfId="0" applyNumberFormat="1" applyFont="1" applyBorder="1"/>
    <xf numFmtId="0" fontId="35" fillId="0" borderId="1" xfId="0" applyFont="1" applyBorder="1" applyAlignment="1">
      <alignment horizontal="right"/>
    </xf>
    <xf numFmtId="49" fontId="4" fillId="0" borderId="1" xfId="0" applyNumberFormat="1" applyFont="1" applyBorder="1" applyAlignment="1" applyProtection="1">
      <alignment vertical="top"/>
      <protection locked="0"/>
    </xf>
    <xf numFmtId="0" fontId="37" fillId="0" borderId="0" xfId="0" applyFont="1" applyAlignment="1">
      <alignment vertical="center"/>
    </xf>
    <xf numFmtId="0" fontId="38" fillId="0" borderId="0" xfId="0" applyFont="1" applyAlignment="1">
      <alignment vertical="center" wrapText="1"/>
    </xf>
    <xf numFmtId="0" fontId="12" fillId="0" borderId="4" xfId="0" applyFont="1" applyBorder="1" applyAlignment="1" applyProtection="1">
      <alignment vertical="top" wrapText="1"/>
      <protection locked="0"/>
    </xf>
    <xf numFmtId="0" fontId="17" fillId="0" borderId="5" xfId="0" applyFont="1" applyBorder="1" applyAlignment="1">
      <alignment horizontal="left" vertical="top" wrapText="1"/>
    </xf>
    <xf numFmtId="0" fontId="17" fillId="0" borderId="2" xfId="0" applyFont="1" applyBorder="1" applyAlignment="1">
      <alignment horizontal="left" vertical="top" wrapText="1"/>
    </xf>
    <xf numFmtId="0" fontId="17" fillId="0" borderId="9" xfId="0" applyFont="1" applyBorder="1" applyAlignment="1">
      <alignment horizontal="left" vertical="top" wrapText="1"/>
    </xf>
    <xf numFmtId="0" fontId="2" fillId="0" borderId="5" xfId="0" applyFont="1" applyBorder="1" applyAlignment="1" applyProtection="1">
      <alignment vertical="top" wrapText="1"/>
      <protection locked="0"/>
    </xf>
    <xf numFmtId="0" fontId="0" fillId="0" borderId="2" xfId="0" applyBorder="1" applyAlignment="1">
      <alignment vertical="top" wrapText="1"/>
    </xf>
    <xf numFmtId="0" fontId="0" fillId="0" borderId="9" xfId="0" applyBorder="1" applyAlignment="1">
      <alignment vertical="top" wrapText="1"/>
    </xf>
    <xf numFmtId="0" fontId="18" fillId="0" borderId="5" xfId="0" applyFont="1" applyBorder="1" applyAlignment="1">
      <alignment horizontal="left" vertical="center" wrapText="1"/>
    </xf>
    <xf numFmtId="0" fontId="18" fillId="0" borderId="2" xfId="0" applyFont="1" applyBorder="1" applyAlignment="1">
      <alignment horizontal="left" vertical="center" wrapText="1"/>
    </xf>
    <xf numFmtId="0" fontId="18" fillId="0" borderId="9" xfId="0" applyFont="1" applyBorder="1" applyAlignment="1">
      <alignment horizontal="left" vertical="center" wrapText="1"/>
    </xf>
    <xf numFmtId="0" fontId="17" fillId="0" borderId="5" xfId="0" applyFont="1" applyBorder="1" applyAlignment="1">
      <alignment horizontal="justify" vertical="center" wrapText="1"/>
    </xf>
    <xf numFmtId="0" fontId="17" fillId="0" borderId="2" xfId="0" applyFont="1" applyBorder="1" applyAlignment="1">
      <alignment horizontal="justify" vertical="center" wrapText="1"/>
    </xf>
    <xf numFmtId="0" fontId="17" fillId="0" borderId="9" xfId="0" applyFont="1" applyBorder="1" applyAlignment="1">
      <alignment horizontal="justify" vertical="center" wrapText="1"/>
    </xf>
    <xf numFmtId="0" fontId="18" fillId="0" borderId="5" xfId="0" applyFont="1" applyBorder="1" applyAlignment="1">
      <alignment horizontal="justify" vertical="center" wrapText="1"/>
    </xf>
    <xf numFmtId="0" fontId="18" fillId="0" borderId="2" xfId="0" applyFont="1" applyBorder="1" applyAlignment="1">
      <alignment horizontal="justify" vertical="center" wrapText="1"/>
    </xf>
    <xf numFmtId="0" fontId="18" fillId="0" borderId="9" xfId="0" applyFont="1" applyBorder="1" applyAlignment="1">
      <alignment horizontal="justify" vertical="center" wrapText="1"/>
    </xf>
    <xf numFmtId="0" fontId="18" fillId="2" borderId="5"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5" xfId="0" applyFont="1" applyFill="1" applyBorder="1" applyAlignment="1">
      <alignment horizontal="center" wrapText="1"/>
    </xf>
    <xf numFmtId="0" fontId="18" fillId="2" borderId="2" xfId="0" applyFont="1" applyFill="1" applyBorder="1" applyAlignment="1">
      <alignment horizontal="center" wrapText="1"/>
    </xf>
    <xf numFmtId="0" fontId="18" fillId="2" borderId="9" xfId="0" applyFont="1" applyFill="1" applyBorder="1" applyAlignment="1">
      <alignment horizontal="center" wrapText="1"/>
    </xf>
    <xf numFmtId="0" fontId="2" fillId="0" borderId="5"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9" xfId="0" applyFont="1" applyBorder="1" applyAlignment="1">
      <alignment horizontal="justify" vertical="center" wrapText="1"/>
    </xf>
    <xf numFmtId="0" fontId="28" fillId="0" borderId="5" xfId="0" applyFont="1" applyBorder="1" applyAlignment="1" applyProtection="1">
      <alignment horizontal="justify" vertical="center" wrapText="1"/>
      <protection locked="0"/>
    </xf>
    <xf numFmtId="0" fontId="28" fillId="0" borderId="2" xfId="0" applyFont="1" applyBorder="1" applyAlignment="1" applyProtection="1">
      <alignment horizontal="justify" vertical="center" wrapText="1"/>
      <protection locked="0"/>
    </xf>
    <xf numFmtId="0" fontId="28" fillId="0" borderId="9" xfId="0" applyFont="1" applyBorder="1" applyAlignment="1" applyProtection="1">
      <alignment horizontal="justify" vertical="center" wrapText="1"/>
      <protection locked="0"/>
    </xf>
    <xf numFmtId="49" fontId="21" fillId="0" borderId="0" xfId="0" applyNumberFormat="1" applyFont="1" applyAlignment="1">
      <alignment horizontal="left" vertical="center"/>
    </xf>
    <xf numFmtId="49" fontId="15" fillId="0" borderId="0" xfId="0" applyNumberFormat="1" applyFont="1" applyAlignment="1">
      <alignment horizontal="left" vertical="center"/>
    </xf>
    <xf numFmtId="49" fontId="1" fillId="0" borderId="0" xfId="0" applyNumberFormat="1"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0" fontId="1" fillId="0" borderId="0" xfId="0" applyFont="1" applyAlignment="1">
      <alignment horizontal="left" vertical="top" wrapText="1"/>
    </xf>
    <xf numFmtId="0" fontId="4" fillId="0" borderId="6" xfId="0" applyFont="1" applyBorder="1"/>
    <xf numFmtId="0" fontId="5" fillId="0" borderId="6" xfId="0" applyFont="1" applyBorder="1"/>
    <xf numFmtId="0" fontId="2" fillId="0" borderId="0" xfId="0" applyFont="1" applyAlignment="1" applyProtection="1">
      <alignment horizontal="left" vertical="top" wrapText="1"/>
      <protection locked="0"/>
    </xf>
    <xf numFmtId="0" fontId="2" fillId="0" borderId="0" xfId="0" applyFont="1" applyAlignment="1" applyProtection="1">
      <alignment vertical="top" wrapText="1"/>
      <protection locked="0"/>
    </xf>
    <xf numFmtId="0" fontId="2" fillId="0" borderId="0" xfId="0" applyFont="1" applyAlignment="1">
      <alignment vertical="top" wrapText="1"/>
    </xf>
    <xf numFmtId="0" fontId="1" fillId="0" borderId="0" xfId="0" applyFont="1" applyAlignment="1">
      <alignment vertical="top"/>
    </xf>
    <xf numFmtId="0" fontId="17" fillId="0" borderId="5" xfId="0" applyFont="1" applyBorder="1" applyAlignment="1">
      <alignment horizontal="center" vertical="top" wrapText="1"/>
    </xf>
    <xf numFmtId="0" fontId="17" fillId="0" borderId="2" xfId="0" applyFont="1" applyBorder="1" applyAlignment="1">
      <alignment horizontal="center" vertical="top" wrapText="1"/>
    </xf>
    <xf numFmtId="0" fontId="17" fillId="0" borderId="9" xfId="0" applyFont="1" applyBorder="1" applyAlignment="1">
      <alignment horizontal="center" vertical="top" wrapText="1"/>
    </xf>
  </cellXfs>
  <cellStyles count="10">
    <cellStyle name="Excel Built-in Normal" xfId="6" xr:uid="{00000000-0005-0000-0000-000000000000}"/>
    <cellStyle name="Navadno" xfId="0" builtinId="0"/>
    <cellStyle name="Navadno 2" xfId="5" xr:uid="{00000000-0005-0000-0000-000002000000}"/>
    <cellStyle name="Navadno 4" xfId="7" xr:uid="{8FE7B710-047B-4DF6-8159-447B2462C5F8}"/>
    <cellStyle name="Normal 14" xfId="4" xr:uid="{00000000-0005-0000-0000-000003000000}"/>
    <cellStyle name="Normal 15" xfId="1" xr:uid="{00000000-0005-0000-0000-000004000000}"/>
    <cellStyle name="Normal 17" xfId="3" xr:uid="{00000000-0005-0000-0000-000005000000}"/>
    <cellStyle name="normal 2" xfId="8" xr:uid="{E9750380-55A4-4F0C-856B-7D8FC249BAAC}"/>
    <cellStyle name="Normal 2 2" xfId="2" xr:uid="{00000000-0005-0000-0000-000006000000}"/>
    <cellStyle name="Normal_A_2" xfId="9" xr:uid="{55FDDC18-67CF-4CAC-A151-04F9DC4E20E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
  <sheetViews>
    <sheetView topLeftCell="A2" zoomScaleNormal="100" zoomScaleSheetLayoutView="100" workbookViewId="0">
      <selection activeCell="K7" sqref="K7"/>
    </sheetView>
  </sheetViews>
  <sheetFormatPr defaultRowHeight="12.75" x14ac:dyDescent="0.2"/>
  <cols>
    <col min="1" max="1" width="7.85546875" customWidth="1"/>
    <col min="2" max="2" width="18.7109375" customWidth="1"/>
    <col min="5" max="5" width="13.42578125" customWidth="1"/>
    <col min="6" max="6" width="17.5703125" customWidth="1"/>
    <col min="7" max="7" width="17.28515625" customWidth="1"/>
    <col min="8" max="8" width="10" hidden="1" customWidth="1"/>
    <col min="9" max="9" width="18.28515625" hidden="1" customWidth="1"/>
    <col min="10" max="10" width="13.42578125" style="21" customWidth="1"/>
  </cols>
  <sheetData>
    <row r="1" spans="2:12" ht="17.25" customHeight="1" x14ac:dyDescent="0.2"/>
    <row r="2" spans="2:12" ht="16.5" x14ac:dyDescent="0.3">
      <c r="B2" s="3" t="s">
        <v>320</v>
      </c>
      <c r="C2" s="27"/>
      <c r="D2" s="5"/>
      <c r="E2" s="28"/>
    </row>
    <row r="3" spans="2:12" s="6" customFormat="1" ht="18.75" customHeight="1" x14ac:dyDescent="0.3">
      <c r="B3" s="3" t="s">
        <v>427</v>
      </c>
      <c r="C3" s="27"/>
      <c r="D3" s="5"/>
      <c r="E3" s="28"/>
      <c r="J3" s="22"/>
    </row>
    <row r="4" spans="2:12" s="6" customFormat="1" ht="18" customHeight="1" x14ac:dyDescent="0.3">
      <c r="J4" s="22"/>
    </row>
    <row r="5" spans="2:12" s="6" customFormat="1" ht="21.75" customHeight="1" x14ac:dyDescent="0.3">
      <c r="B5" s="7" t="s">
        <v>80</v>
      </c>
      <c r="J5" s="22"/>
    </row>
    <row r="6" spans="2:12" s="6" customFormat="1" ht="18.75" customHeight="1" thickBot="1" x14ac:dyDescent="0.35">
      <c r="B6" s="7"/>
      <c r="J6" s="22"/>
    </row>
    <row r="7" spans="2:12" s="6" customFormat="1" ht="18" thickTop="1" thickBot="1" x14ac:dyDescent="0.35">
      <c r="B7" s="17" t="s">
        <v>82</v>
      </c>
      <c r="C7" s="17"/>
      <c r="D7" s="17"/>
      <c r="E7" s="17"/>
      <c r="F7" s="17"/>
      <c r="G7" s="58" t="s">
        <v>83</v>
      </c>
      <c r="H7" s="224"/>
      <c r="I7" s="225" t="s">
        <v>83</v>
      </c>
      <c r="J7" s="18"/>
      <c r="K7" s="18"/>
      <c r="L7" s="57"/>
    </row>
    <row r="8" spans="2:12" s="6" customFormat="1" ht="18" thickTop="1" thickBot="1" x14ac:dyDescent="0.35">
      <c r="B8" s="61" t="s">
        <v>173</v>
      </c>
      <c r="C8" s="411" t="s">
        <v>393</v>
      </c>
      <c r="D8" s="412"/>
      <c r="E8" s="412"/>
      <c r="F8" s="62" t="s">
        <v>20</v>
      </c>
      <c r="G8" s="293">
        <f>'Krozna pot'!I26</f>
        <v>0</v>
      </c>
      <c r="H8" s="226" t="s">
        <v>20</v>
      </c>
      <c r="I8" s="293">
        <f>G8</f>
        <v>0</v>
      </c>
      <c r="J8" s="18"/>
      <c r="K8" s="18"/>
      <c r="L8" s="57"/>
    </row>
    <row r="9" spans="2:12" s="6" customFormat="1" ht="17.25" thickTop="1" x14ac:dyDescent="0.3">
      <c r="B9" s="63" t="s">
        <v>173</v>
      </c>
      <c r="C9" s="289" t="s">
        <v>394</v>
      </c>
      <c r="D9" s="289"/>
      <c r="E9" s="289"/>
      <c r="F9" s="290" t="s">
        <v>20</v>
      </c>
      <c r="G9" s="294">
        <f>'Precna pot'!I24</f>
        <v>0</v>
      </c>
      <c r="H9" s="226" t="s">
        <v>20</v>
      </c>
      <c r="I9" s="294">
        <f>G9</f>
        <v>0</v>
      </c>
      <c r="J9" s="18"/>
      <c r="K9" s="18"/>
      <c r="L9" s="57"/>
    </row>
    <row r="10" spans="2:12" s="7" customFormat="1" ht="16.5" x14ac:dyDescent="0.3">
      <c r="B10" s="365" t="s">
        <v>173</v>
      </c>
      <c r="C10" s="366" t="s">
        <v>7</v>
      </c>
      <c r="D10" s="366"/>
      <c r="E10" s="366"/>
      <c r="F10" s="367" t="s">
        <v>20</v>
      </c>
      <c r="G10" s="368">
        <f>G8+G9</f>
        <v>0</v>
      </c>
      <c r="H10" s="369"/>
      <c r="I10" s="368"/>
      <c r="J10" s="370"/>
      <c r="K10" s="370"/>
      <c r="L10" s="73"/>
    </row>
    <row r="11" spans="2:12" s="6" customFormat="1" ht="16.5" x14ac:dyDescent="0.3">
      <c r="B11" s="288"/>
      <c r="C11" s="289"/>
      <c r="D11" s="289"/>
      <c r="E11" s="289"/>
      <c r="F11" s="290"/>
      <c r="G11" s="289"/>
      <c r="H11" s="291"/>
      <c r="I11" s="292"/>
      <c r="J11" s="18"/>
      <c r="K11" s="18"/>
      <c r="L11" s="57"/>
    </row>
    <row r="12" spans="2:12" s="6" customFormat="1" ht="18.75" customHeight="1" x14ac:dyDescent="0.3">
      <c r="B12" s="63" t="s">
        <v>421</v>
      </c>
      <c r="C12" s="64" t="s">
        <v>393</v>
      </c>
      <c r="D12" s="64"/>
      <c r="E12" s="64"/>
      <c r="F12" s="65" t="s">
        <v>20</v>
      </c>
      <c r="G12" s="295">
        <f>'HP-Krozna '!L25</f>
        <v>0</v>
      </c>
      <c r="H12" s="227" t="s">
        <v>20</v>
      </c>
      <c r="I12" s="228">
        <f>G12</f>
        <v>0</v>
      </c>
      <c r="J12" s="18"/>
      <c r="K12" s="18"/>
      <c r="L12" s="57"/>
    </row>
    <row r="13" spans="2:12" s="6" customFormat="1" ht="18.75" customHeight="1" thickBot="1" x14ac:dyDescent="0.35">
      <c r="B13" s="63" t="s">
        <v>421</v>
      </c>
      <c r="C13" s="289" t="s">
        <v>394</v>
      </c>
      <c r="D13" s="64"/>
      <c r="E13" s="64"/>
      <c r="F13" s="65" t="s">
        <v>20</v>
      </c>
      <c r="G13" s="295">
        <f>'HP-Precna '!L25</f>
        <v>0</v>
      </c>
      <c r="H13" s="227" t="s">
        <v>20</v>
      </c>
      <c r="I13" s="228">
        <f>G13</f>
        <v>0</v>
      </c>
      <c r="J13" s="18"/>
      <c r="K13" s="18"/>
      <c r="L13" s="57"/>
    </row>
    <row r="14" spans="2:12" s="6" customFormat="1" ht="17.25" thickTop="1" x14ac:dyDescent="0.3">
      <c r="B14" s="365" t="s">
        <v>421</v>
      </c>
      <c r="C14" s="366" t="s">
        <v>81</v>
      </c>
      <c r="D14" s="366"/>
      <c r="E14" s="366"/>
      <c r="F14" s="367" t="s">
        <v>20</v>
      </c>
      <c r="G14" s="368">
        <f>G12+G13</f>
        <v>0</v>
      </c>
      <c r="H14" s="226" t="s">
        <v>20</v>
      </c>
      <c r="I14" s="292">
        <f>I12+I13</f>
        <v>0</v>
      </c>
      <c r="J14" s="18"/>
      <c r="K14" s="18"/>
      <c r="L14" s="57"/>
    </row>
    <row r="15" spans="2:12" s="6" customFormat="1" ht="18.75" customHeight="1" thickBot="1" x14ac:dyDescent="0.35">
      <c r="B15" s="25"/>
      <c r="F15" s="72"/>
      <c r="G15" s="57"/>
      <c r="H15" s="352"/>
      <c r="I15" s="353"/>
      <c r="J15" s="18"/>
      <c r="K15" s="18"/>
      <c r="L15" s="57"/>
    </row>
    <row r="16" spans="2:12" s="7" customFormat="1" ht="19.5" customHeight="1" thickTop="1" thickBot="1" x14ac:dyDescent="0.35">
      <c r="B16" s="60" t="s">
        <v>81</v>
      </c>
      <c r="C16" s="17"/>
      <c r="D16" s="17"/>
      <c r="E16" s="17"/>
      <c r="F16" s="371" t="s">
        <v>20</v>
      </c>
      <c r="G16" s="372">
        <f>G10+G14</f>
        <v>0</v>
      </c>
      <c r="H16" s="373" t="s">
        <v>20</v>
      </c>
      <c r="I16" s="230" t="e">
        <f>#REF!+I12</f>
        <v>#REF!</v>
      </c>
      <c r="J16" s="370"/>
      <c r="K16" s="370"/>
    </row>
    <row r="17" spans="1:11" s="6" customFormat="1" ht="19.5" customHeight="1" thickTop="1" thickBot="1" x14ac:dyDescent="0.35">
      <c r="B17" s="374" t="s">
        <v>219</v>
      </c>
      <c r="C17" s="16"/>
      <c r="D17" s="16"/>
      <c r="E17" s="16"/>
      <c r="F17" s="59" t="s">
        <v>20</v>
      </c>
      <c r="G17" s="296">
        <f>G16*0.22</f>
        <v>0</v>
      </c>
      <c r="H17" s="229" t="s">
        <v>20</v>
      </c>
      <c r="I17" s="231" t="e">
        <f>I16*0.22</f>
        <v>#REF!</v>
      </c>
      <c r="J17" s="18"/>
      <c r="K17" s="18"/>
    </row>
    <row r="18" spans="1:11" s="7" customFormat="1" ht="19.5" customHeight="1" thickTop="1" thickBot="1" x14ac:dyDescent="0.35">
      <c r="B18" s="60" t="s">
        <v>220</v>
      </c>
      <c r="C18" s="17"/>
      <c r="D18" s="17"/>
      <c r="E18" s="17"/>
      <c r="F18" s="371" t="s">
        <v>20</v>
      </c>
      <c r="G18" s="372">
        <f>G17+G16</f>
        <v>0</v>
      </c>
      <c r="H18" s="373" t="s">
        <v>20</v>
      </c>
      <c r="I18" s="230" t="e">
        <f>I16+I17</f>
        <v>#REF!</v>
      </c>
      <c r="J18" s="370"/>
      <c r="K18" s="370"/>
    </row>
    <row r="19" spans="1:11" s="6" customFormat="1" ht="19.5" customHeight="1" thickTop="1" x14ac:dyDescent="0.3">
      <c r="B19" s="3"/>
      <c r="F19" s="72"/>
      <c r="G19" s="73"/>
      <c r="H19" s="18"/>
      <c r="I19" s="18"/>
    </row>
    <row r="20" spans="1:11" s="6" customFormat="1" ht="19.5" customHeight="1" x14ac:dyDescent="0.3">
      <c r="B20" s="3"/>
      <c r="F20" s="72"/>
      <c r="G20" s="73"/>
      <c r="H20" s="18"/>
      <c r="I20" s="18"/>
    </row>
    <row r="21" spans="1:11" s="6" customFormat="1" ht="19.5" customHeight="1" x14ac:dyDescent="0.3">
      <c r="B21" s="3"/>
      <c r="F21" s="72"/>
      <c r="G21" s="73"/>
      <c r="H21" s="18"/>
      <c r="I21" s="18"/>
    </row>
    <row r="22" spans="1:11" s="6" customFormat="1" ht="19.5" customHeight="1" x14ac:dyDescent="0.3">
      <c r="B22" s="3"/>
      <c r="F22" s="72"/>
      <c r="G22" s="73"/>
      <c r="H22" s="18"/>
      <c r="I22" s="18"/>
    </row>
    <row r="23" spans="1:11" s="6" customFormat="1" ht="16.5" customHeight="1" x14ac:dyDescent="0.3">
      <c r="J23" s="22"/>
    </row>
    <row r="24" spans="1:11" s="6" customFormat="1" ht="16.5" x14ac:dyDescent="0.3">
      <c r="B24" s="2" t="s">
        <v>169</v>
      </c>
      <c r="C24" s="1"/>
      <c r="D24" s="1"/>
      <c r="E24" s="1"/>
      <c r="F24" s="1"/>
      <c r="G24" s="1"/>
      <c r="J24" s="22"/>
    </row>
    <row r="25" spans="1:11" s="4" customFormat="1" ht="54.75" customHeight="1" x14ac:dyDescent="0.2">
      <c r="A25" s="19"/>
      <c r="B25" s="415" t="s">
        <v>386</v>
      </c>
      <c r="C25" s="415"/>
      <c r="D25" s="415"/>
      <c r="E25" s="415"/>
      <c r="F25" s="415"/>
      <c r="G25" s="415"/>
      <c r="J25" s="23"/>
    </row>
    <row r="26" spans="1:11" s="4" customFormat="1" ht="16.5" x14ac:dyDescent="0.2">
      <c r="B26" s="361" t="s">
        <v>391</v>
      </c>
      <c r="C26" s="360"/>
      <c r="D26" s="360"/>
      <c r="E26" s="360"/>
      <c r="F26" s="360"/>
      <c r="G26" s="360"/>
      <c r="J26" s="23"/>
    </row>
    <row r="27" spans="1:11" s="4" customFormat="1" ht="16.5" hidden="1" x14ac:dyDescent="0.2">
      <c r="B27" s="416" t="s">
        <v>43</v>
      </c>
      <c r="C27" s="416"/>
      <c r="D27" s="416"/>
      <c r="E27" s="416"/>
      <c r="F27" s="416"/>
      <c r="G27" s="416"/>
      <c r="J27" s="23"/>
    </row>
    <row r="28" spans="1:11" s="20" customFormat="1" ht="16.5" hidden="1" customHeight="1" x14ac:dyDescent="0.2">
      <c r="A28" s="3"/>
      <c r="B28" s="414" t="s">
        <v>44</v>
      </c>
      <c r="C28" s="414"/>
      <c r="D28" s="414"/>
      <c r="E28" s="414"/>
      <c r="F28" s="414"/>
      <c r="G28" s="414"/>
      <c r="J28" s="24"/>
    </row>
    <row r="29" spans="1:11" s="20" customFormat="1" ht="15" customHeight="1" x14ac:dyDescent="0.2">
      <c r="A29" s="3"/>
      <c r="B29" s="413" t="s">
        <v>390</v>
      </c>
      <c r="C29" s="413"/>
      <c r="D29" s="413"/>
      <c r="E29" s="413"/>
      <c r="F29" s="413"/>
      <c r="G29" s="413"/>
      <c r="J29" s="24"/>
    </row>
    <row r="30" spans="1:11" s="20" customFormat="1" ht="12.75" customHeight="1" x14ac:dyDescent="0.2">
      <c r="A30" s="3"/>
      <c r="B30" s="35"/>
      <c r="C30" s="35"/>
      <c r="D30" s="35"/>
      <c r="E30" s="35"/>
      <c r="F30" s="35"/>
      <c r="G30" s="35"/>
      <c r="J30" s="24"/>
    </row>
    <row r="31" spans="1:11" s="20" customFormat="1" ht="142.5" customHeight="1" x14ac:dyDescent="0.2">
      <c r="A31" s="3"/>
      <c r="B31" s="414" t="s">
        <v>389</v>
      </c>
      <c r="C31" s="414"/>
      <c r="D31" s="414"/>
      <c r="E31" s="414"/>
      <c r="F31" s="414"/>
      <c r="G31" s="414"/>
      <c r="J31" s="24"/>
    </row>
    <row r="32" spans="1:11" s="20" customFormat="1" ht="145.5" customHeight="1" x14ac:dyDescent="0.2">
      <c r="A32" s="3"/>
      <c r="B32" s="414" t="s">
        <v>388</v>
      </c>
      <c r="C32" s="414"/>
      <c r="D32" s="414"/>
      <c r="E32" s="414"/>
      <c r="F32" s="414"/>
      <c r="G32" s="414"/>
      <c r="J32" s="24"/>
    </row>
    <row r="33" spans="2:7" ht="68.25" customHeight="1" x14ac:dyDescent="0.2">
      <c r="B33" s="408" t="s">
        <v>387</v>
      </c>
      <c r="C33" s="408"/>
      <c r="D33" s="408"/>
      <c r="E33" s="408"/>
      <c r="F33" s="408"/>
      <c r="G33" s="408"/>
    </row>
    <row r="35" spans="2:7" ht="222" customHeight="1" x14ac:dyDescent="0.2">
      <c r="B35" s="408" t="s">
        <v>392</v>
      </c>
      <c r="C35" s="409"/>
      <c r="D35" s="409"/>
      <c r="E35" s="409"/>
      <c r="F35" s="409"/>
      <c r="G35" s="409"/>
    </row>
    <row r="37" spans="2:7" ht="40.5" customHeight="1" x14ac:dyDescent="0.2">
      <c r="B37" s="410" t="s">
        <v>396</v>
      </c>
      <c r="C37" s="410"/>
      <c r="D37" s="410"/>
      <c r="E37" s="410"/>
      <c r="F37" s="410"/>
      <c r="G37" s="410"/>
    </row>
  </sheetData>
  <mergeCells count="10">
    <mergeCell ref="B33:G33"/>
    <mergeCell ref="B35:G35"/>
    <mergeCell ref="B37:G37"/>
    <mergeCell ref="C8:E8"/>
    <mergeCell ref="B29:G29"/>
    <mergeCell ref="B32:G32"/>
    <mergeCell ref="B25:G25"/>
    <mergeCell ref="B28:G28"/>
    <mergeCell ref="B31:G31"/>
    <mergeCell ref="B27:G27"/>
  </mergeCells>
  <pageMargins left="0.7" right="0.7" top="0.75" bottom="0.75" header="0.3" footer="0.3"/>
  <pageSetup paperSize="9" scale="80" orientation="portrait" r:id="rId1"/>
  <headerFooter>
    <oddHeader>&amp;R&amp;"Arial Narrow,Krepko poševno"&amp;14&amp;K0070C0Hidroinženiring</oddHeader>
    <oddFooter>&amp;L&amp;F&amp;R&amp;P/&amp;N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A9170-2715-4DA8-84C9-0DEC90587F97}">
  <dimension ref="A1:O385"/>
  <sheetViews>
    <sheetView tabSelected="1" zoomScaleNormal="100" zoomScaleSheetLayoutView="100" workbookViewId="0">
      <selection activeCell="Q382" sqref="Q382"/>
    </sheetView>
  </sheetViews>
  <sheetFormatPr defaultRowHeight="12.75" outlineLevelRow="1" x14ac:dyDescent="0.2"/>
  <cols>
    <col min="1" max="1" width="7.28515625" customWidth="1"/>
    <col min="2" max="2" width="2.5703125" customWidth="1"/>
    <col min="3" max="3" width="39.5703125" style="26" customWidth="1"/>
    <col min="4" max="4" width="8" customWidth="1"/>
    <col min="5" max="5" width="8.42578125" customWidth="1"/>
    <col min="6" max="6" width="9.140625" hidden="1" customWidth="1"/>
    <col min="7" max="7" width="11.42578125" hidden="1" customWidth="1"/>
    <col min="8" max="8" width="9.28515625" style="26" customWidth="1"/>
    <col min="9" max="9" width="11.42578125" style="26" customWidth="1"/>
    <col min="10" max="10" width="9.140625" customWidth="1"/>
    <col min="11" max="13" width="9.140625" hidden="1" customWidth="1"/>
    <col min="14" max="14" width="50.85546875" customWidth="1"/>
    <col min="15" max="15" width="9.140625" customWidth="1"/>
  </cols>
  <sheetData>
    <row r="1" spans="1:15" x14ac:dyDescent="0.2">
      <c r="I1" s="26">
        <v>900</v>
      </c>
    </row>
    <row r="3" spans="1:15" s="1" customFormat="1" ht="16.5" x14ac:dyDescent="0.3">
      <c r="A3" s="3" t="s">
        <v>320</v>
      </c>
      <c r="B3" s="27"/>
      <c r="C3" s="5"/>
      <c r="D3" s="28"/>
      <c r="E3" s="29"/>
      <c r="F3" s="29"/>
      <c r="G3" s="29"/>
      <c r="H3" s="29"/>
      <c r="I3" s="29"/>
      <c r="J3" s="6"/>
      <c r="O3" s="30"/>
    </row>
    <row r="4" spans="1:15" s="1" customFormat="1" ht="16.5" x14ac:dyDescent="0.3">
      <c r="A4" s="3" t="s">
        <v>346</v>
      </c>
      <c r="B4" s="27"/>
      <c r="C4" s="5"/>
      <c r="D4" s="28"/>
      <c r="E4" s="29"/>
      <c r="F4" s="29"/>
      <c r="G4" s="29"/>
      <c r="H4" s="29"/>
      <c r="I4" s="29"/>
      <c r="J4" s="6"/>
      <c r="O4" s="30"/>
    </row>
    <row r="5" spans="1:15" s="1" customFormat="1" ht="16.5" x14ac:dyDescent="0.3">
      <c r="A5" s="3"/>
      <c r="B5" s="27"/>
      <c r="C5" s="5"/>
      <c r="D5" s="28"/>
      <c r="E5" s="29"/>
      <c r="F5" s="29"/>
      <c r="G5" s="29"/>
      <c r="H5" s="29"/>
      <c r="I5" s="29"/>
      <c r="J5" s="6"/>
      <c r="O5" s="30"/>
    </row>
    <row r="6" spans="1:15" s="1" customFormat="1" ht="16.5" x14ac:dyDescent="0.3">
      <c r="A6" s="3"/>
      <c r="B6" s="27"/>
      <c r="C6" s="5"/>
      <c r="D6" s="28"/>
      <c r="E6" s="29"/>
      <c r="F6" s="29"/>
      <c r="G6" s="29"/>
      <c r="H6" s="29"/>
      <c r="I6" s="29"/>
      <c r="J6" s="6"/>
      <c r="O6" s="30"/>
    </row>
    <row r="7" spans="1:15" s="1" customFormat="1" ht="22.5" customHeight="1" x14ac:dyDescent="0.3">
      <c r="A7" s="56" t="s">
        <v>172</v>
      </c>
      <c r="B7" s="27"/>
      <c r="C7" s="5"/>
      <c r="D7" s="28"/>
      <c r="E7" s="29"/>
      <c r="F7" s="29"/>
      <c r="G7" s="29"/>
      <c r="H7" s="29"/>
      <c r="I7" s="29"/>
      <c r="J7" s="6"/>
      <c r="O7" s="30"/>
    </row>
    <row r="8" spans="1:15" s="1" customFormat="1" ht="16.5" x14ac:dyDescent="0.3">
      <c r="A8" s="3" t="s">
        <v>393</v>
      </c>
      <c r="B8" s="27"/>
      <c r="C8" s="5"/>
      <c r="D8" s="28"/>
      <c r="E8" s="29"/>
      <c r="F8" s="29"/>
      <c r="G8" s="29"/>
      <c r="H8" s="29"/>
      <c r="I8" s="29"/>
      <c r="J8" s="6"/>
      <c r="O8" s="30"/>
    </row>
    <row r="9" spans="1:15" s="1" customFormat="1" ht="17.25" thickBot="1" x14ac:dyDescent="0.35">
      <c r="A9" s="25"/>
      <c r="B9" s="27"/>
      <c r="C9" s="5"/>
      <c r="D9" s="28"/>
      <c r="E9" s="29"/>
      <c r="F9" s="29"/>
      <c r="G9" s="29"/>
      <c r="H9" s="29"/>
      <c r="I9" s="29"/>
      <c r="J9" s="6"/>
      <c r="O9" s="30"/>
    </row>
    <row r="10" spans="1:15" s="1" customFormat="1" ht="18" thickTop="1" thickBot="1" x14ac:dyDescent="0.35">
      <c r="A10" s="31" t="s">
        <v>0</v>
      </c>
      <c r="B10" s="32"/>
      <c r="C10" s="9"/>
      <c r="D10" s="12"/>
      <c r="E10" s="13"/>
      <c r="F10" s="13"/>
      <c r="G10" s="13"/>
      <c r="H10" s="13"/>
      <c r="I10" s="13"/>
      <c r="J10" s="6"/>
      <c r="O10" s="30"/>
    </row>
    <row r="11" spans="1:15" s="1" customFormat="1" ht="17.25" thickTop="1" x14ac:dyDescent="0.3">
      <c r="A11" s="33"/>
      <c r="B11" s="34"/>
      <c r="C11" s="35"/>
      <c r="D11" s="36"/>
      <c r="E11" s="37"/>
      <c r="F11" s="37"/>
      <c r="G11" s="37"/>
      <c r="H11" s="37"/>
      <c r="I11" s="37"/>
      <c r="J11" s="6"/>
      <c r="O11" s="30"/>
    </row>
    <row r="12" spans="1:15" s="1" customFormat="1" ht="16.5" x14ac:dyDescent="0.3">
      <c r="A12" s="38" t="s">
        <v>45</v>
      </c>
      <c r="B12" s="39"/>
      <c r="C12" s="40"/>
      <c r="D12" s="41"/>
      <c r="E12" s="11"/>
      <c r="F12" s="11" t="s">
        <v>20</v>
      </c>
      <c r="G12" s="11"/>
      <c r="H12" s="11" t="s">
        <v>20</v>
      </c>
      <c r="I12" s="11">
        <f>I144</f>
        <v>0</v>
      </c>
      <c r="J12" s="6"/>
      <c r="O12" s="30"/>
    </row>
    <row r="13" spans="1:15" s="2" customFormat="1" ht="16.5" x14ac:dyDescent="0.3">
      <c r="A13" s="33"/>
      <c r="B13" s="34"/>
      <c r="C13" s="35"/>
      <c r="D13" s="41"/>
      <c r="E13" s="37"/>
      <c r="F13" s="11"/>
      <c r="G13" s="37"/>
      <c r="H13" s="11"/>
      <c r="I13" s="11"/>
      <c r="J13" s="7"/>
      <c r="O13" s="42"/>
    </row>
    <row r="14" spans="1:15" s="1" customFormat="1" ht="16.5" x14ac:dyDescent="0.3">
      <c r="A14" s="38" t="s">
        <v>1</v>
      </c>
      <c r="B14" s="39"/>
      <c r="C14" s="40"/>
      <c r="D14" s="41"/>
      <c r="E14" s="11"/>
      <c r="F14" s="11" t="s">
        <v>20</v>
      </c>
      <c r="G14" s="11"/>
      <c r="H14" s="11" t="s">
        <v>20</v>
      </c>
      <c r="I14" s="11">
        <f>I196</f>
        <v>0</v>
      </c>
      <c r="J14" s="6"/>
      <c r="O14" s="30"/>
    </row>
    <row r="15" spans="1:15" s="1" customFormat="1" ht="16.5" x14ac:dyDescent="0.3">
      <c r="A15" s="33"/>
      <c r="B15" s="34"/>
      <c r="C15" s="35"/>
      <c r="D15" s="41"/>
      <c r="E15" s="37"/>
      <c r="F15" s="11"/>
      <c r="G15" s="37"/>
      <c r="H15" s="11"/>
      <c r="I15" s="11"/>
      <c r="J15" s="6"/>
      <c r="O15" s="30"/>
    </row>
    <row r="16" spans="1:15" s="1" customFormat="1" ht="16.5" x14ac:dyDescent="0.3">
      <c r="A16" s="38" t="s">
        <v>2</v>
      </c>
      <c r="B16" s="39"/>
      <c r="C16" s="40"/>
      <c r="D16" s="41"/>
      <c r="E16" s="11"/>
      <c r="F16" s="11" t="s">
        <v>20</v>
      </c>
      <c r="G16" s="11"/>
      <c r="H16" s="11" t="s">
        <v>20</v>
      </c>
      <c r="I16" s="11">
        <f>I301</f>
        <v>0</v>
      </c>
      <c r="J16" s="6"/>
      <c r="O16" s="30"/>
    </row>
    <row r="17" spans="1:15" s="1" customFormat="1" ht="16.5" x14ac:dyDescent="0.3">
      <c r="A17" s="38"/>
      <c r="B17" s="39"/>
      <c r="C17" s="40"/>
      <c r="D17" s="41"/>
      <c r="E17" s="11"/>
      <c r="F17" s="11"/>
      <c r="G17" s="11"/>
      <c r="H17" s="11"/>
      <c r="I17" s="11"/>
      <c r="J17" s="6"/>
      <c r="O17" s="30"/>
    </row>
    <row r="18" spans="1:15" s="1" customFormat="1" ht="16.5" x14ac:dyDescent="0.3">
      <c r="A18" s="38" t="s">
        <v>420</v>
      </c>
      <c r="B18" s="39"/>
      <c r="C18" s="40"/>
      <c r="D18" s="41"/>
      <c r="E18" s="11"/>
      <c r="F18" s="11"/>
      <c r="G18" s="11"/>
      <c r="H18" s="11" t="s">
        <v>20</v>
      </c>
      <c r="I18" s="11">
        <f>I385</f>
        <v>0</v>
      </c>
      <c r="J18" s="6"/>
      <c r="O18" s="30"/>
    </row>
    <row r="19" spans="1:15" s="1" customFormat="1" ht="16.5" x14ac:dyDescent="0.3">
      <c r="A19" s="38"/>
      <c r="B19" s="39"/>
      <c r="C19" s="40"/>
      <c r="D19" s="41"/>
      <c r="E19" s="11"/>
      <c r="F19" s="11"/>
      <c r="G19" s="11"/>
      <c r="H19" s="11"/>
      <c r="I19" s="11"/>
      <c r="J19" s="6"/>
      <c r="O19" s="30"/>
    </row>
    <row r="20" spans="1:15" s="1" customFormat="1" ht="16.5" hidden="1" x14ac:dyDescent="0.3">
      <c r="A20" s="38" t="s">
        <v>264</v>
      </c>
      <c r="B20" s="39"/>
      <c r="C20" s="40"/>
      <c r="D20" s="41"/>
      <c r="E20" s="11"/>
      <c r="F20" s="11" t="s">
        <v>20</v>
      </c>
      <c r="G20" s="11"/>
      <c r="H20" s="11" t="s">
        <v>20</v>
      </c>
      <c r="I20" s="11">
        <f>I305</f>
        <v>0</v>
      </c>
      <c r="J20" s="6"/>
      <c r="O20" s="30"/>
    </row>
    <row r="21" spans="1:15" s="1" customFormat="1" ht="16.5" hidden="1" x14ac:dyDescent="0.3">
      <c r="A21" s="38"/>
      <c r="B21" s="39"/>
      <c r="C21" s="40"/>
      <c r="D21" s="41"/>
      <c r="E21" s="11"/>
      <c r="F21" s="11"/>
      <c r="G21" s="11"/>
      <c r="H21" s="11"/>
      <c r="I21" s="11"/>
      <c r="J21" s="6"/>
      <c r="O21" s="30"/>
    </row>
    <row r="22" spans="1:15" s="1" customFormat="1" ht="16.5" x14ac:dyDescent="0.3">
      <c r="A22" s="38" t="s">
        <v>163</v>
      </c>
      <c r="B22" s="39"/>
      <c r="C22" s="40"/>
      <c r="D22" s="41"/>
      <c r="E22" s="11"/>
      <c r="F22" s="11" t="s">
        <v>20</v>
      </c>
      <c r="G22" s="11"/>
      <c r="H22" s="11" t="s">
        <v>20</v>
      </c>
      <c r="I22" s="11">
        <f>(I12+I14+I16+I18)*0.1</f>
        <v>0</v>
      </c>
      <c r="J22" s="6"/>
      <c r="O22" s="30"/>
    </row>
    <row r="23" spans="1:15" s="1" customFormat="1" ht="16.5" x14ac:dyDescent="0.3">
      <c r="A23" s="33" t="s">
        <v>164</v>
      </c>
      <c r="B23" s="39"/>
      <c r="C23" s="40"/>
      <c r="D23" s="41"/>
      <c r="E23" s="11"/>
      <c r="F23" s="11"/>
      <c r="G23" s="11"/>
      <c r="H23" s="11"/>
      <c r="I23" s="11"/>
      <c r="J23" s="6"/>
      <c r="O23" s="30"/>
    </row>
    <row r="24" spans="1:15" s="1" customFormat="1" ht="16.5" x14ac:dyDescent="0.3">
      <c r="A24" s="33" t="s">
        <v>171</v>
      </c>
      <c r="B24" s="39"/>
      <c r="C24" s="40"/>
      <c r="D24" s="41"/>
      <c r="E24" s="11"/>
      <c r="F24" s="11"/>
      <c r="G24" s="11"/>
      <c r="H24" s="11"/>
      <c r="I24" s="11"/>
      <c r="J24" s="6"/>
      <c r="O24" s="30"/>
    </row>
    <row r="25" spans="1:15" s="1" customFormat="1" ht="17.25" thickBot="1" x14ac:dyDescent="0.35">
      <c r="A25" s="38"/>
      <c r="B25" s="39"/>
      <c r="C25" s="40"/>
      <c r="D25" s="41"/>
      <c r="E25" s="11"/>
      <c r="F25" s="11"/>
      <c r="G25" s="11"/>
      <c r="H25" s="11"/>
      <c r="I25" s="11"/>
      <c r="J25" s="6"/>
      <c r="O25" s="30"/>
    </row>
    <row r="26" spans="1:15" s="1" customFormat="1" ht="18" thickTop="1" thickBot="1" x14ac:dyDescent="0.35">
      <c r="A26" s="8" t="s">
        <v>46</v>
      </c>
      <c r="B26" s="43"/>
      <c r="C26" s="10"/>
      <c r="D26" s="14"/>
      <c r="E26" s="15"/>
      <c r="F26" s="15" t="s">
        <v>20</v>
      </c>
      <c r="G26" s="15"/>
      <c r="H26" s="15" t="s">
        <v>20</v>
      </c>
      <c r="I26" s="15">
        <f>SUM(I12:I22)</f>
        <v>0</v>
      </c>
      <c r="J26" s="6"/>
      <c r="O26" s="30"/>
    </row>
    <row r="27" spans="1:15" s="1" customFormat="1" ht="18.75" customHeight="1" thickTop="1" x14ac:dyDescent="0.3">
      <c r="A27" s="38"/>
      <c r="B27" s="39"/>
      <c r="C27" s="40"/>
      <c r="D27" s="41"/>
      <c r="E27" s="11"/>
      <c r="F27" s="11"/>
      <c r="G27" s="11"/>
      <c r="H27" s="11"/>
      <c r="I27" s="11"/>
      <c r="J27" s="6"/>
      <c r="O27" s="30"/>
    </row>
    <row r="28" spans="1:15" s="1" customFormat="1" x14ac:dyDescent="0.2">
      <c r="A28" s="38"/>
      <c r="B28" s="39"/>
      <c r="C28" s="40"/>
      <c r="D28" s="41"/>
      <c r="E28" s="11"/>
      <c r="F28" s="11"/>
      <c r="G28" s="11"/>
      <c r="H28" s="11"/>
      <c r="I28" s="11"/>
      <c r="O28" s="30"/>
    </row>
    <row r="29" spans="1:15" s="1" customFormat="1" hidden="1" x14ac:dyDescent="0.2">
      <c r="A29" s="38"/>
      <c r="B29" s="39"/>
      <c r="C29" s="40"/>
      <c r="D29" s="41"/>
      <c r="E29" s="11"/>
      <c r="F29" s="11"/>
      <c r="G29" s="11"/>
      <c r="H29" s="11"/>
      <c r="I29" s="11"/>
      <c r="O29" s="30"/>
    </row>
    <row r="30" spans="1:15" s="54" customFormat="1" ht="17.25" customHeight="1" outlineLevel="1" x14ac:dyDescent="0.2">
      <c r="A30" s="123" t="s">
        <v>29</v>
      </c>
      <c r="B30" s="124"/>
      <c r="C30" s="47" t="s">
        <v>3</v>
      </c>
      <c r="D30" s="52" t="s">
        <v>4</v>
      </c>
      <c r="E30" s="53" t="s">
        <v>5</v>
      </c>
      <c r="F30" s="53" t="s">
        <v>174</v>
      </c>
      <c r="G30" s="82" t="s">
        <v>6</v>
      </c>
      <c r="H30" s="53" t="s">
        <v>174</v>
      </c>
      <c r="I30" s="82" t="s">
        <v>6</v>
      </c>
      <c r="O30" s="55"/>
    </row>
    <row r="31" spans="1:15" s="1" customFormat="1" outlineLevel="1" x14ac:dyDescent="0.2">
      <c r="A31" s="125"/>
      <c r="B31" s="126"/>
      <c r="C31" s="44"/>
      <c r="D31" s="45"/>
      <c r="E31" s="46"/>
      <c r="F31" s="46"/>
      <c r="G31" s="46"/>
      <c r="H31" s="299"/>
      <c r="I31" s="299"/>
      <c r="O31" s="30"/>
    </row>
    <row r="32" spans="1:15" s="1" customFormat="1" x14ac:dyDescent="0.2">
      <c r="A32" s="183" t="s">
        <v>45</v>
      </c>
      <c r="B32" s="184"/>
      <c r="C32" s="185"/>
      <c r="D32" s="186"/>
      <c r="E32" s="187"/>
      <c r="F32" s="187"/>
      <c r="G32" s="187"/>
      <c r="H32" s="300"/>
      <c r="I32" s="300"/>
      <c r="O32" s="30"/>
    </row>
    <row r="33" spans="1:15" s="1" customFormat="1" x14ac:dyDescent="0.2">
      <c r="A33" s="183"/>
      <c r="B33" s="184"/>
      <c r="C33" s="185"/>
      <c r="D33" s="186"/>
      <c r="E33" s="187"/>
      <c r="F33" s="187"/>
      <c r="G33" s="187"/>
      <c r="H33" s="300"/>
      <c r="I33" s="300"/>
      <c r="O33" s="30"/>
    </row>
    <row r="34" spans="1:15" s="1" customFormat="1" ht="96.75" customHeight="1" x14ac:dyDescent="0.2">
      <c r="A34" s="188" t="s">
        <v>402</v>
      </c>
      <c r="B34" s="184"/>
      <c r="C34" s="189" t="s">
        <v>406</v>
      </c>
      <c r="D34" s="190" t="s">
        <v>13</v>
      </c>
      <c r="E34" s="191">
        <f>I1</f>
        <v>900</v>
      </c>
      <c r="F34" s="191"/>
      <c r="G34" s="191">
        <f>E34*F34</f>
        <v>0</v>
      </c>
      <c r="H34" s="191"/>
      <c r="I34" s="191">
        <f>E34*H34</f>
        <v>0</v>
      </c>
      <c r="O34" s="30"/>
    </row>
    <row r="35" spans="1:15" s="1" customFormat="1" ht="15" customHeight="1" x14ac:dyDescent="0.2">
      <c r="A35" s="188"/>
      <c r="B35" s="184"/>
      <c r="C35" s="189"/>
      <c r="D35" s="190"/>
      <c r="E35" s="191"/>
      <c r="F35" s="191"/>
      <c r="G35" s="191"/>
      <c r="H35" s="191"/>
      <c r="I35" s="191"/>
      <c r="O35" s="30"/>
    </row>
    <row r="36" spans="1:15" s="1" customFormat="1" ht="42.75" customHeight="1" x14ac:dyDescent="0.2">
      <c r="A36" s="188" t="s">
        <v>32</v>
      </c>
      <c r="B36" s="184"/>
      <c r="C36" s="377" t="s">
        <v>429</v>
      </c>
      <c r="D36" s="190" t="s">
        <v>180</v>
      </c>
      <c r="E36" s="191">
        <v>1</v>
      </c>
      <c r="F36" s="191"/>
      <c r="G36" s="191"/>
      <c r="H36" s="191"/>
      <c r="I36" s="191">
        <f>E36*H36</f>
        <v>0</v>
      </c>
      <c r="O36" s="30"/>
    </row>
    <row r="37" spans="1:15" s="1" customFormat="1" x14ac:dyDescent="0.2">
      <c r="A37" s="183"/>
      <c r="B37" s="184"/>
      <c r="C37" s="185"/>
      <c r="D37" s="186"/>
      <c r="E37" s="187"/>
      <c r="F37" s="187"/>
      <c r="G37" s="187"/>
      <c r="H37" s="300"/>
      <c r="I37" s="300"/>
      <c r="O37" s="30"/>
    </row>
    <row r="38" spans="1:15" s="1" customFormat="1" ht="94.5" customHeight="1" x14ac:dyDescent="0.2">
      <c r="A38" s="188" t="s">
        <v>33</v>
      </c>
      <c r="B38" s="192"/>
      <c r="C38" s="193" t="s">
        <v>415</v>
      </c>
      <c r="D38" s="190" t="s">
        <v>180</v>
      </c>
      <c r="E38" s="191">
        <v>5</v>
      </c>
      <c r="F38" s="191"/>
      <c r="G38" s="191">
        <f>E38*F38</f>
        <v>0</v>
      </c>
      <c r="H38" s="191"/>
      <c r="I38" s="191">
        <f>E38*H38</f>
        <v>0</v>
      </c>
      <c r="O38" s="30"/>
    </row>
    <row r="39" spans="1:15" s="1" customFormat="1" ht="15.95" customHeight="1" x14ac:dyDescent="0.2">
      <c r="A39" s="194"/>
      <c r="B39" s="192"/>
      <c r="C39" s="189"/>
      <c r="D39" s="190"/>
      <c r="E39" s="191"/>
      <c r="F39" s="191"/>
      <c r="G39" s="191"/>
      <c r="H39" s="191"/>
      <c r="I39" s="191"/>
      <c r="O39" s="30"/>
    </row>
    <row r="40" spans="1:15" s="1" customFormat="1" ht="66" customHeight="1" x14ac:dyDescent="0.2">
      <c r="A40" s="194" t="s">
        <v>34</v>
      </c>
      <c r="B40" s="192"/>
      <c r="C40" s="189" t="s">
        <v>399</v>
      </c>
      <c r="D40" s="190" t="s">
        <v>9</v>
      </c>
      <c r="E40" s="191">
        <v>1</v>
      </c>
      <c r="F40" s="191"/>
      <c r="G40" s="191">
        <f>E40*F40</f>
        <v>0</v>
      </c>
      <c r="H40" s="191"/>
      <c r="I40" s="191">
        <f>E40*H40</f>
        <v>0</v>
      </c>
      <c r="O40" s="30"/>
    </row>
    <row r="41" spans="1:15" s="1" customFormat="1" ht="17.25" customHeight="1" x14ac:dyDescent="0.2">
      <c r="A41" s="194"/>
      <c r="B41" s="192"/>
      <c r="C41" s="189"/>
      <c r="D41" s="190"/>
      <c r="E41" s="191"/>
      <c r="F41" s="191"/>
      <c r="G41" s="191"/>
      <c r="H41" s="191"/>
      <c r="I41" s="191"/>
      <c r="O41" s="30"/>
    </row>
    <row r="42" spans="1:15" s="1" customFormat="1" ht="118.5" customHeight="1" x14ac:dyDescent="0.2">
      <c r="A42" s="194" t="s">
        <v>35</v>
      </c>
      <c r="B42" s="192"/>
      <c r="C42" s="189" t="s">
        <v>416</v>
      </c>
      <c r="D42" s="190" t="s">
        <v>9</v>
      </c>
      <c r="E42" s="191">
        <v>1</v>
      </c>
      <c r="F42" s="191"/>
      <c r="G42" s="191">
        <f>E42*F42</f>
        <v>0</v>
      </c>
      <c r="H42" s="191"/>
      <c r="I42" s="191">
        <f>E42*H42</f>
        <v>0</v>
      </c>
      <c r="O42" s="30"/>
    </row>
    <row r="43" spans="1:15" s="1" customFormat="1" ht="15.95" customHeight="1" x14ac:dyDescent="0.2">
      <c r="A43" s="194"/>
      <c r="B43" s="192"/>
      <c r="C43" s="189"/>
      <c r="D43" s="190"/>
      <c r="E43" s="191"/>
      <c r="F43" s="191"/>
      <c r="G43" s="191"/>
      <c r="H43" s="191"/>
      <c r="I43" s="191"/>
      <c r="O43" s="30"/>
    </row>
    <row r="44" spans="1:15" s="1" customFormat="1" ht="53.25" customHeight="1" x14ac:dyDescent="0.2">
      <c r="A44" s="194" t="s">
        <v>36</v>
      </c>
      <c r="B44" s="192"/>
      <c r="C44" s="189" t="s">
        <v>347</v>
      </c>
      <c r="D44" s="190" t="s">
        <v>12</v>
      </c>
      <c r="E44" s="191">
        <f>830*1.5+20</f>
        <v>1265</v>
      </c>
      <c r="F44" s="191"/>
      <c r="G44" s="191">
        <f>E44*F44</f>
        <v>0</v>
      </c>
      <c r="H44" s="191"/>
      <c r="I44" s="191">
        <f>E44*H44</f>
        <v>0</v>
      </c>
      <c r="O44" s="30"/>
    </row>
    <row r="45" spans="1:15" s="1" customFormat="1" ht="14.25" customHeight="1" x14ac:dyDescent="0.2">
      <c r="A45" s="194"/>
      <c r="B45" s="192"/>
      <c r="C45" s="189"/>
      <c r="D45" s="190"/>
      <c r="E45" s="191"/>
      <c r="F45" s="191"/>
      <c r="G45" s="191"/>
      <c r="H45" s="191"/>
      <c r="I45" s="191"/>
      <c r="O45" s="30"/>
    </row>
    <row r="46" spans="1:15" s="1" customFormat="1" ht="53.25" customHeight="1" x14ac:dyDescent="0.2">
      <c r="A46" s="194" t="s">
        <v>37</v>
      </c>
      <c r="B46" s="192"/>
      <c r="C46" s="189" t="s">
        <v>348</v>
      </c>
      <c r="D46" s="190" t="s">
        <v>12</v>
      </c>
      <c r="E46" s="191">
        <f>70*3</f>
        <v>210</v>
      </c>
      <c r="F46" s="191"/>
      <c r="G46" s="191">
        <f>E46*F46</f>
        <v>0</v>
      </c>
      <c r="H46" s="191"/>
      <c r="I46" s="191">
        <f>E46*H46</f>
        <v>0</v>
      </c>
      <c r="O46" s="30"/>
    </row>
    <row r="47" spans="1:15" s="1" customFormat="1" ht="16.5" customHeight="1" x14ac:dyDescent="0.2">
      <c r="A47" s="194"/>
      <c r="B47" s="192"/>
      <c r="C47" s="189"/>
      <c r="D47" s="190"/>
      <c r="E47" s="191"/>
      <c r="F47" s="191"/>
      <c r="G47" s="191"/>
      <c r="H47" s="191"/>
      <c r="I47" s="191"/>
      <c r="O47" s="30"/>
    </row>
    <row r="48" spans="1:15" s="1" customFormat="1" ht="51.75" customHeight="1" x14ac:dyDescent="0.2">
      <c r="A48" s="194" t="s">
        <v>38</v>
      </c>
      <c r="B48" s="192"/>
      <c r="C48" s="189" t="s">
        <v>349</v>
      </c>
      <c r="D48" s="190" t="s">
        <v>13</v>
      </c>
      <c r="E48" s="191">
        <v>50</v>
      </c>
      <c r="F48" s="191"/>
      <c r="G48" s="191">
        <f>E48*F48</f>
        <v>0</v>
      </c>
      <c r="H48" s="191"/>
      <c r="I48" s="191">
        <f>E48*H48</f>
        <v>0</v>
      </c>
      <c r="O48" s="30"/>
    </row>
    <row r="49" spans="1:15" s="1" customFormat="1" ht="15" customHeight="1" x14ac:dyDescent="0.2">
      <c r="A49" s="194"/>
      <c r="B49" s="192"/>
      <c r="C49" s="189"/>
      <c r="D49" s="190"/>
      <c r="E49" s="191"/>
      <c r="F49" s="191"/>
      <c r="G49" s="191"/>
      <c r="H49" s="191"/>
      <c r="I49" s="191"/>
      <c r="O49" s="30"/>
    </row>
    <row r="50" spans="1:15" s="1" customFormat="1" ht="53.25" hidden="1" customHeight="1" x14ac:dyDescent="0.2">
      <c r="A50" s="354" t="s">
        <v>35</v>
      </c>
      <c r="B50" s="355"/>
      <c r="C50" s="356" t="s">
        <v>221</v>
      </c>
      <c r="D50" s="357" t="s">
        <v>12</v>
      </c>
      <c r="E50" s="358">
        <f>360*0</f>
        <v>0</v>
      </c>
      <c r="F50" s="358"/>
      <c r="G50" s="358">
        <f>E50*F50</f>
        <v>0</v>
      </c>
      <c r="H50" s="358"/>
      <c r="I50" s="358">
        <f>E50*H50</f>
        <v>0</v>
      </c>
      <c r="O50" s="30"/>
    </row>
    <row r="51" spans="1:15" s="1" customFormat="1" ht="15.95" hidden="1" customHeight="1" x14ac:dyDescent="0.2">
      <c r="A51" s="194"/>
      <c r="B51" s="192"/>
      <c r="C51" s="189"/>
      <c r="D51" s="190"/>
      <c r="E51" s="191"/>
      <c r="F51" s="191"/>
      <c r="G51" s="191"/>
      <c r="H51" s="191"/>
      <c r="I51" s="191"/>
      <c r="O51" s="30"/>
    </row>
    <row r="52" spans="1:15" s="1" customFormat="1" ht="29.25" hidden="1" customHeight="1" x14ac:dyDescent="0.2">
      <c r="A52" s="354" t="s">
        <v>36</v>
      </c>
      <c r="B52" s="355"/>
      <c r="C52" s="356" t="s">
        <v>47</v>
      </c>
      <c r="D52" s="357" t="s">
        <v>11</v>
      </c>
      <c r="E52" s="358">
        <f>0</f>
        <v>0</v>
      </c>
      <c r="F52" s="358"/>
      <c r="G52" s="358">
        <f>E52*F52</f>
        <v>0</v>
      </c>
      <c r="H52" s="358"/>
      <c r="I52" s="358">
        <f>E52*H52</f>
        <v>0</v>
      </c>
      <c r="O52" s="30"/>
    </row>
    <row r="53" spans="1:15" s="1" customFormat="1" ht="15.95" hidden="1" customHeight="1" x14ac:dyDescent="0.2">
      <c r="A53" s="194"/>
      <c r="B53" s="192"/>
      <c r="C53" s="189"/>
      <c r="D53" s="190"/>
      <c r="E53" s="191"/>
      <c r="F53" s="191"/>
      <c r="G53" s="191"/>
      <c r="H53" s="191"/>
      <c r="I53" s="191"/>
      <c r="O53" s="30"/>
    </row>
    <row r="54" spans="1:15" s="1" customFormat="1" ht="50.25" customHeight="1" x14ac:dyDescent="0.2">
      <c r="A54" s="194" t="s">
        <v>48</v>
      </c>
      <c r="B54" s="192"/>
      <c r="C54" s="189" t="s">
        <v>223</v>
      </c>
      <c r="D54" s="190"/>
      <c r="E54" s="191"/>
      <c r="F54" s="191"/>
      <c r="G54" s="191"/>
      <c r="H54" s="191"/>
      <c r="I54" s="191"/>
      <c r="O54" s="30"/>
    </row>
    <row r="55" spans="1:15" s="1" customFormat="1" ht="15.95" customHeight="1" x14ac:dyDescent="0.2">
      <c r="A55" s="194"/>
      <c r="B55" s="192"/>
      <c r="C55" s="189" t="s">
        <v>397</v>
      </c>
      <c r="D55" s="190" t="s">
        <v>11</v>
      </c>
      <c r="E55" s="191">
        <f>I1*1.5-E44*0.1-E46*0.1</f>
        <v>1202.5</v>
      </c>
      <c r="F55" s="191"/>
      <c r="G55" s="191">
        <f>E55*F55</f>
        <v>0</v>
      </c>
      <c r="H55" s="191"/>
      <c r="I55" s="191">
        <f>E55*H55</f>
        <v>0</v>
      </c>
      <c r="O55" s="30"/>
    </row>
    <row r="56" spans="1:15" s="1" customFormat="1" ht="15.95" customHeight="1" x14ac:dyDescent="0.2">
      <c r="A56" s="194"/>
      <c r="B56" s="192"/>
      <c r="C56" s="189" t="s">
        <v>222</v>
      </c>
      <c r="D56" s="190" t="s">
        <v>11</v>
      </c>
      <c r="E56" s="191">
        <v>100</v>
      </c>
      <c r="F56" s="191"/>
      <c r="G56" s="191"/>
      <c r="H56" s="191"/>
      <c r="I56" s="191">
        <f>E56*H56</f>
        <v>0</v>
      </c>
      <c r="O56" s="30"/>
    </row>
    <row r="57" spans="1:15" s="1" customFormat="1" ht="15.95" customHeight="1" x14ac:dyDescent="0.2">
      <c r="A57" s="194"/>
      <c r="B57" s="192"/>
      <c r="C57" s="189"/>
      <c r="D57" s="190"/>
      <c r="E57" s="191"/>
      <c r="F57" s="191"/>
      <c r="G57" s="191"/>
      <c r="H57" s="191"/>
      <c r="I57" s="191"/>
      <c r="K57" s="48"/>
      <c r="O57" s="30"/>
    </row>
    <row r="58" spans="1:15" s="1" customFormat="1" ht="27" customHeight="1" x14ac:dyDescent="0.2">
      <c r="A58" s="194" t="s">
        <v>39</v>
      </c>
      <c r="B58" s="192"/>
      <c r="C58" s="189" t="s">
        <v>14</v>
      </c>
      <c r="D58" s="190" t="s">
        <v>12</v>
      </c>
      <c r="E58" s="191">
        <f>I1*0.6</f>
        <v>540</v>
      </c>
      <c r="F58" s="191"/>
      <c r="G58" s="191">
        <f>E58*F58</f>
        <v>0</v>
      </c>
      <c r="H58" s="191"/>
      <c r="I58" s="191">
        <f>E58*H58</f>
        <v>0</v>
      </c>
      <c r="K58" s="48"/>
      <c r="O58" s="30"/>
    </row>
    <row r="59" spans="1:15" s="1" customFormat="1" ht="15.95" customHeight="1" x14ac:dyDescent="0.2">
      <c r="A59" s="194"/>
      <c r="B59" s="192"/>
      <c r="C59" s="189"/>
      <c r="D59" s="190"/>
      <c r="E59" s="191"/>
      <c r="F59" s="191"/>
      <c r="G59" s="191"/>
      <c r="H59" s="191"/>
      <c r="I59" s="191"/>
      <c r="O59" s="30"/>
    </row>
    <row r="60" spans="1:15" s="1" customFormat="1" ht="64.5" customHeight="1" x14ac:dyDescent="0.2">
      <c r="A60" s="194" t="s">
        <v>21</v>
      </c>
      <c r="B60" s="192"/>
      <c r="C60" s="189" t="s">
        <v>206</v>
      </c>
      <c r="D60" s="190" t="s">
        <v>11</v>
      </c>
      <c r="E60" s="191">
        <f>E58*0.1</f>
        <v>54</v>
      </c>
      <c r="F60" s="191"/>
      <c r="G60" s="191">
        <f>E60*F60</f>
        <v>0</v>
      </c>
      <c r="H60" s="191"/>
      <c r="I60" s="191">
        <f>E60*H60</f>
        <v>0</v>
      </c>
      <c r="O60" s="30"/>
    </row>
    <row r="61" spans="1:15" s="1" customFormat="1" ht="15.75" customHeight="1" x14ac:dyDescent="0.2">
      <c r="A61" s="194"/>
      <c r="B61" s="192"/>
      <c r="C61" s="189"/>
      <c r="D61" s="190"/>
      <c r="E61" s="191"/>
      <c r="F61" s="191"/>
      <c r="G61" s="191"/>
      <c r="H61" s="191"/>
      <c r="I61" s="191"/>
      <c r="O61" s="30"/>
    </row>
    <row r="62" spans="1:15" s="1" customFormat="1" ht="90" customHeight="1" x14ac:dyDescent="0.2">
      <c r="A62" s="194" t="s">
        <v>22</v>
      </c>
      <c r="B62" s="192"/>
      <c r="C62" s="189" t="s">
        <v>207</v>
      </c>
      <c r="D62" s="190" t="s">
        <v>11</v>
      </c>
      <c r="E62" s="191">
        <f>I1*0.28</f>
        <v>252.00000000000003</v>
      </c>
      <c r="F62" s="191"/>
      <c r="G62" s="191">
        <f>E62*F62</f>
        <v>0</v>
      </c>
      <c r="H62" s="191"/>
      <c r="I62" s="191">
        <f>E62*H62</f>
        <v>0</v>
      </c>
      <c r="O62" s="30"/>
    </row>
    <row r="63" spans="1:15" s="1" customFormat="1" ht="15.95" customHeight="1" x14ac:dyDescent="0.2">
      <c r="A63" s="194"/>
      <c r="B63" s="192"/>
      <c r="C63" s="189"/>
      <c r="D63" s="190"/>
      <c r="E63" s="191"/>
      <c r="F63" s="191"/>
      <c r="G63" s="191"/>
      <c r="H63" s="191"/>
      <c r="I63" s="191"/>
      <c r="O63" s="30"/>
    </row>
    <row r="64" spans="1:15" s="1" customFormat="1" ht="65.25" customHeight="1" x14ac:dyDescent="0.2">
      <c r="A64" s="194" t="s">
        <v>23</v>
      </c>
      <c r="B64" s="192"/>
      <c r="C64" s="189" t="s">
        <v>299</v>
      </c>
      <c r="D64" s="190" t="s">
        <v>11</v>
      </c>
      <c r="E64" s="191">
        <f>I1*0.66</f>
        <v>594</v>
      </c>
      <c r="F64" s="191"/>
      <c r="G64" s="191">
        <f>E64*F64</f>
        <v>0</v>
      </c>
      <c r="H64" s="191"/>
      <c r="I64" s="191">
        <f>E64*H64</f>
        <v>0</v>
      </c>
      <c r="O64" s="30"/>
    </row>
    <row r="65" spans="1:15" s="1" customFormat="1" ht="15.75" customHeight="1" x14ac:dyDescent="0.2">
      <c r="A65" s="195"/>
      <c r="B65" s="192"/>
      <c r="C65" s="189"/>
      <c r="D65" s="190"/>
      <c r="E65" s="191"/>
      <c r="F65" s="191"/>
      <c r="G65" s="191"/>
      <c r="H65" s="191"/>
      <c r="I65" s="191"/>
      <c r="O65" s="30"/>
    </row>
    <row r="66" spans="1:15" s="1" customFormat="1" ht="90.75" customHeight="1" x14ac:dyDescent="0.2">
      <c r="A66" s="195" t="s">
        <v>51</v>
      </c>
      <c r="B66" s="192"/>
      <c r="C66" s="189" t="s">
        <v>224</v>
      </c>
      <c r="D66" s="190" t="s">
        <v>11</v>
      </c>
      <c r="E66" s="191">
        <f>0.16*I1+6</f>
        <v>150</v>
      </c>
      <c r="F66" s="191"/>
      <c r="G66" s="191">
        <f>E66*F66</f>
        <v>0</v>
      </c>
      <c r="H66" s="191"/>
      <c r="I66" s="191">
        <f>E66*H66</f>
        <v>0</v>
      </c>
      <c r="O66" s="30"/>
    </row>
    <row r="67" spans="1:15" s="1" customFormat="1" ht="18" hidden="1" customHeight="1" x14ac:dyDescent="0.2">
      <c r="A67" s="195"/>
      <c r="B67" s="192"/>
      <c r="C67" s="297"/>
      <c r="D67" s="190"/>
      <c r="E67" s="191"/>
      <c r="F67" s="191"/>
      <c r="G67" s="191"/>
      <c r="H67" s="191"/>
      <c r="I67" s="191"/>
      <c r="O67" s="30"/>
    </row>
    <row r="68" spans="1:15" s="1" customFormat="1" ht="18" customHeight="1" x14ac:dyDescent="0.2">
      <c r="A68" s="195"/>
      <c r="B68" s="192"/>
      <c r="C68" s="297"/>
      <c r="D68" s="190"/>
      <c r="E68" s="191"/>
      <c r="F68" s="191"/>
      <c r="G68" s="191"/>
      <c r="H68" s="191"/>
      <c r="I68" s="191"/>
      <c r="O68" s="30"/>
    </row>
    <row r="69" spans="1:15" s="1" customFormat="1" ht="72" customHeight="1" x14ac:dyDescent="0.2">
      <c r="A69" s="195" t="s">
        <v>25</v>
      </c>
      <c r="B69" s="192"/>
      <c r="C69" s="377" t="s">
        <v>431</v>
      </c>
      <c r="D69" s="190" t="s">
        <v>11</v>
      </c>
      <c r="E69" s="191">
        <f>I1*0.4+8</f>
        <v>368</v>
      </c>
      <c r="F69" s="191"/>
      <c r="G69" s="191">
        <f>E69*F69</f>
        <v>0</v>
      </c>
      <c r="H69" s="191"/>
      <c r="I69" s="191">
        <f>E69*H69</f>
        <v>0</v>
      </c>
      <c r="O69" s="30"/>
    </row>
    <row r="70" spans="1:15" s="1" customFormat="1" ht="15" customHeight="1" x14ac:dyDescent="0.2">
      <c r="A70" s="195"/>
      <c r="B70" s="192"/>
      <c r="C70" s="196"/>
      <c r="D70" s="190"/>
      <c r="E70" s="191"/>
      <c r="F70" s="191"/>
      <c r="G70" s="191"/>
      <c r="H70" s="191"/>
      <c r="I70" s="191"/>
      <c r="O70" s="30"/>
    </row>
    <row r="71" spans="1:15" s="1" customFormat="1" ht="51" hidden="1" customHeight="1" x14ac:dyDescent="0.2">
      <c r="A71" s="194" t="s">
        <v>23</v>
      </c>
      <c r="B71" s="192"/>
      <c r="C71" s="189" t="s">
        <v>226</v>
      </c>
      <c r="D71" s="190" t="s">
        <v>13</v>
      </c>
      <c r="E71" s="191">
        <v>0</v>
      </c>
      <c r="F71" s="191"/>
      <c r="G71" s="191">
        <f>E71*F71</f>
        <v>0</v>
      </c>
      <c r="H71" s="191"/>
      <c r="I71" s="191">
        <f>E71*H71</f>
        <v>0</v>
      </c>
      <c r="O71" s="30"/>
    </row>
    <row r="72" spans="1:15" s="1" customFormat="1" ht="13.5" hidden="1" customHeight="1" x14ac:dyDescent="0.2">
      <c r="A72" s="194"/>
      <c r="B72" s="192"/>
      <c r="C72" s="189"/>
      <c r="D72" s="190"/>
      <c r="E72" s="191"/>
      <c r="F72" s="191"/>
      <c r="G72" s="191"/>
      <c r="H72" s="191"/>
      <c r="I72" s="191"/>
      <c r="O72" s="30"/>
    </row>
    <row r="73" spans="1:15" s="1" customFormat="1" ht="51" hidden="1" customHeight="1" x14ac:dyDescent="0.2">
      <c r="A73" s="194" t="s">
        <v>51</v>
      </c>
      <c r="B73" s="192"/>
      <c r="C73" s="189" t="s">
        <v>225</v>
      </c>
      <c r="D73" s="190" t="s">
        <v>13</v>
      </c>
      <c r="E73" s="191">
        <v>0</v>
      </c>
      <c r="F73" s="191"/>
      <c r="G73" s="191">
        <f>E73*F73</f>
        <v>0</v>
      </c>
      <c r="H73" s="191"/>
      <c r="I73" s="191">
        <f>E73*H73</f>
        <v>0</v>
      </c>
      <c r="O73" s="30"/>
    </row>
    <row r="74" spans="1:15" s="1" customFormat="1" ht="15.75" hidden="1" customHeight="1" x14ac:dyDescent="0.2">
      <c r="A74" s="195"/>
      <c r="B74" s="192"/>
      <c r="C74" s="189"/>
      <c r="D74" s="190"/>
      <c r="E74" s="191"/>
      <c r="F74" s="191"/>
      <c r="G74" s="191"/>
      <c r="H74" s="191"/>
      <c r="I74" s="191"/>
      <c r="O74" s="30"/>
    </row>
    <row r="75" spans="1:15" s="1" customFormat="1" ht="51" customHeight="1" x14ac:dyDescent="0.2">
      <c r="A75" s="194" t="s">
        <v>26</v>
      </c>
      <c r="B75" s="192"/>
      <c r="C75" s="189" t="s">
        <v>208</v>
      </c>
      <c r="D75" s="190" t="s">
        <v>12</v>
      </c>
      <c r="E75" s="191">
        <f>I1*1.5+20</f>
        <v>1370</v>
      </c>
      <c r="F75" s="191"/>
      <c r="G75" s="191">
        <f>E75*F75</f>
        <v>0</v>
      </c>
      <c r="H75" s="191"/>
      <c r="I75" s="191">
        <f>E75*H75</f>
        <v>0</v>
      </c>
      <c r="O75" s="30"/>
    </row>
    <row r="76" spans="1:15" s="1" customFormat="1" ht="18" customHeight="1" x14ac:dyDescent="0.2">
      <c r="A76" s="194"/>
      <c r="B76" s="192"/>
      <c r="C76" s="189"/>
      <c r="D76" s="190"/>
      <c r="E76" s="191"/>
      <c r="F76" s="191"/>
      <c r="G76" s="191"/>
      <c r="H76" s="191"/>
      <c r="I76" s="191"/>
      <c r="O76" s="30"/>
    </row>
    <row r="77" spans="1:15" s="1" customFormat="1" ht="55.5" customHeight="1" x14ac:dyDescent="0.2">
      <c r="A77" s="195" t="s">
        <v>27</v>
      </c>
      <c r="B77" s="192"/>
      <c r="C77" s="189" t="s">
        <v>309</v>
      </c>
      <c r="D77" s="190" t="s">
        <v>12</v>
      </c>
      <c r="E77" s="191">
        <f>830*5-E44</f>
        <v>2885</v>
      </c>
      <c r="F77" s="191"/>
      <c r="G77" s="191">
        <f>E77*F77</f>
        <v>0</v>
      </c>
      <c r="H77" s="191"/>
      <c r="I77" s="191">
        <f>E77*H77</f>
        <v>0</v>
      </c>
      <c r="O77" s="30"/>
    </row>
    <row r="78" spans="1:15" s="1" customFormat="1" ht="19.5" customHeight="1" x14ac:dyDescent="0.2">
      <c r="A78" s="195"/>
      <c r="B78" s="192"/>
      <c r="C78" s="189"/>
      <c r="D78" s="190"/>
      <c r="E78" s="191"/>
      <c r="F78" s="191"/>
      <c r="G78" s="191"/>
      <c r="H78" s="191"/>
      <c r="I78" s="191"/>
      <c r="O78" s="30"/>
    </row>
    <row r="79" spans="1:15" s="1" customFormat="1" ht="55.5" hidden="1" customHeight="1" x14ac:dyDescent="0.2">
      <c r="A79" s="195" t="s">
        <v>26</v>
      </c>
      <c r="B79" s="192"/>
      <c r="C79" s="189" t="s">
        <v>310</v>
      </c>
      <c r="D79" s="190" t="s">
        <v>12</v>
      </c>
      <c r="E79" s="191">
        <v>0</v>
      </c>
      <c r="F79" s="191"/>
      <c r="G79" s="191">
        <f>E79*F79</f>
        <v>0</v>
      </c>
      <c r="H79" s="191"/>
      <c r="I79" s="191">
        <f>E79*H79</f>
        <v>0</v>
      </c>
      <c r="O79" s="30"/>
    </row>
    <row r="80" spans="1:15" s="1" customFormat="1" ht="15.75" hidden="1" customHeight="1" x14ac:dyDescent="0.2">
      <c r="A80" s="195"/>
      <c r="B80" s="192"/>
      <c r="C80" s="189"/>
      <c r="D80" s="190"/>
      <c r="E80" s="191"/>
      <c r="F80" s="191"/>
      <c r="G80" s="191"/>
      <c r="H80" s="191"/>
      <c r="I80" s="191"/>
      <c r="O80" s="30"/>
    </row>
    <row r="81" spans="1:15" s="1" customFormat="1" ht="81.75" customHeight="1" x14ac:dyDescent="0.2">
      <c r="A81" s="195" t="s">
        <v>74</v>
      </c>
      <c r="B81" s="192"/>
      <c r="C81" s="189" t="s">
        <v>312</v>
      </c>
      <c r="D81" s="190" t="s">
        <v>12</v>
      </c>
      <c r="E81" s="191">
        <f>I1*5+20</f>
        <v>4520</v>
      </c>
      <c r="F81" s="191"/>
      <c r="G81" s="191">
        <f>E81*F81</f>
        <v>0</v>
      </c>
      <c r="H81" s="191"/>
      <c r="I81" s="191">
        <f>E81*H81</f>
        <v>0</v>
      </c>
      <c r="O81" s="30"/>
    </row>
    <row r="82" spans="1:15" s="1" customFormat="1" ht="15.75" customHeight="1" x14ac:dyDescent="0.2">
      <c r="A82" s="195"/>
      <c r="B82" s="192"/>
      <c r="C82" s="189"/>
      <c r="D82" s="190"/>
      <c r="E82" s="191"/>
      <c r="F82" s="191"/>
      <c r="G82" s="191"/>
      <c r="H82" s="191"/>
      <c r="I82" s="191"/>
      <c r="O82" s="30"/>
    </row>
    <row r="83" spans="1:15" s="1" customFormat="1" ht="80.25" customHeight="1" x14ac:dyDescent="0.2">
      <c r="A83" s="195" t="s">
        <v>178</v>
      </c>
      <c r="B83" s="192"/>
      <c r="C83" s="189" t="s">
        <v>398</v>
      </c>
      <c r="D83" s="190" t="s">
        <v>12</v>
      </c>
      <c r="E83" s="191">
        <f>E81</f>
        <v>4520</v>
      </c>
      <c r="F83" s="191"/>
      <c r="G83" s="191">
        <f>E83*F83</f>
        <v>0</v>
      </c>
      <c r="H83" s="191"/>
      <c r="I83" s="191">
        <f>E83*H83</f>
        <v>0</v>
      </c>
      <c r="O83" s="30"/>
    </row>
    <row r="84" spans="1:15" s="1" customFormat="1" ht="14.25" customHeight="1" x14ac:dyDescent="0.2">
      <c r="A84" s="195"/>
      <c r="B84" s="192"/>
      <c r="C84" s="189"/>
      <c r="D84" s="190"/>
      <c r="E84" s="191"/>
      <c r="F84" s="191"/>
      <c r="G84" s="191"/>
      <c r="H84" s="191"/>
      <c r="I84" s="191"/>
      <c r="O84" s="30"/>
    </row>
    <row r="85" spans="1:15" s="1" customFormat="1" ht="63.75" hidden="1" x14ac:dyDescent="0.2">
      <c r="A85" s="359" t="s">
        <v>26</v>
      </c>
      <c r="B85" s="355"/>
      <c r="C85" s="356" t="s">
        <v>318</v>
      </c>
      <c r="D85" s="357" t="s">
        <v>12</v>
      </c>
      <c r="E85" s="358">
        <v>0</v>
      </c>
      <c r="F85" s="358"/>
      <c r="G85" s="358">
        <f>E85*F85</f>
        <v>0</v>
      </c>
      <c r="H85" s="358"/>
      <c r="I85" s="358">
        <f>E85*H85</f>
        <v>0</v>
      </c>
      <c r="O85" s="30"/>
    </row>
    <row r="86" spans="1:15" s="1" customFormat="1" ht="15.75" hidden="1" customHeight="1" x14ac:dyDescent="0.2">
      <c r="A86" s="359"/>
      <c r="B86" s="355"/>
      <c r="C86" s="356"/>
      <c r="D86" s="357"/>
      <c r="E86" s="358"/>
      <c r="F86" s="358"/>
      <c r="G86" s="358"/>
      <c r="H86" s="358"/>
      <c r="I86" s="358"/>
      <c r="O86" s="30"/>
    </row>
    <row r="87" spans="1:15" s="1" customFormat="1" ht="63.75" hidden="1" x14ac:dyDescent="0.2">
      <c r="A87" s="359" t="s">
        <v>27</v>
      </c>
      <c r="B87" s="355"/>
      <c r="C87" s="356" t="s">
        <v>319</v>
      </c>
      <c r="D87" s="357" t="s">
        <v>12</v>
      </c>
      <c r="E87" s="358">
        <v>0</v>
      </c>
      <c r="F87" s="358"/>
      <c r="G87" s="358">
        <f>E87*F87</f>
        <v>0</v>
      </c>
      <c r="H87" s="358"/>
      <c r="I87" s="358">
        <f>E87*H87</f>
        <v>0</v>
      </c>
      <c r="O87" s="30"/>
    </row>
    <row r="88" spans="1:15" s="1" customFormat="1" ht="17.25" hidden="1" customHeight="1" x14ac:dyDescent="0.2">
      <c r="A88" s="359"/>
      <c r="B88" s="355"/>
      <c r="C88" s="356"/>
      <c r="D88" s="357"/>
      <c r="E88" s="358"/>
      <c r="F88" s="358"/>
      <c r="G88" s="358"/>
      <c r="H88" s="358"/>
      <c r="I88" s="358"/>
      <c r="O88" s="30"/>
    </row>
    <row r="89" spans="1:15" s="1" customFormat="1" ht="80.25" hidden="1" customHeight="1" x14ac:dyDescent="0.2">
      <c r="A89" s="359" t="s">
        <v>27</v>
      </c>
      <c r="B89" s="355"/>
      <c r="C89" s="356" t="s">
        <v>311</v>
      </c>
      <c r="D89" s="357" t="s">
        <v>12</v>
      </c>
      <c r="E89" s="358">
        <v>0</v>
      </c>
      <c r="F89" s="358"/>
      <c r="G89" s="358">
        <f>E89*F89</f>
        <v>0</v>
      </c>
      <c r="H89" s="358"/>
      <c r="I89" s="358">
        <f>E89*H89</f>
        <v>0</v>
      </c>
      <c r="O89" s="30"/>
    </row>
    <row r="90" spans="1:15" s="1" customFormat="1" ht="15.75" hidden="1" customHeight="1" x14ac:dyDescent="0.2">
      <c r="A90" s="195"/>
      <c r="B90" s="192"/>
      <c r="C90" s="189"/>
      <c r="D90" s="190"/>
      <c r="E90" s="191"/>
      <c r="F90" s="191"/>
      <c r="G90" s="191"/>
      <c r="H90" s="191"/>
      <c r="I90" s="191"/>
      <c r="O90" s="30"/>
    </row>
    <row r="91" spans="1:15" s="1" customFormat="1" ht="39.75" customHeight="1" x14ac:dyDescent="0.2">
      <c r="A91" s="195" t="s">
        <v>187</v>
      </c>
      <c r="B91" s="192"/>
      <c r="C91" s="189" t="s">
        <v>49</v>
      </c>
      <c r="D91" s="190" t="s">
        <v>11</v>
      </c>
      <c r="E91" s="191">
        <f>E55</f>
        <v>1202.5</v>
      </c>
      <c r="F91" s="191"/>
      <c r="G91" s="191">
        <f>E91*F91</f>
        <v>0</v>
      </c>
      <c r="H91" s="191"/>
      <c r="I91" s="191">
        <f>E91*H91</f>
        <v>0</v>
      </c>
      <c r="O91" s="30"/>
    </row>
    <row r="92" spans="1:15" s="1" customFormat="1" ht="15.95" customHeight="1" x14ac:dyDescent="0.2">
      <c r="A92" s="194"/>
      <c r="B92" s="192"/>
      <c r="C92" s="189"/>
      <c r="D92" s="190"/>
      <c r="E92" s="191"/>
      <c r="F92" s="191"/>
      <c r="G92" s="191"/>
      <c r="H92" s="191"/>
      <c r="I92" s="191"/>
      <c r="O92" s="30"/>
    </row>
    <row r="93" spans="1:15" s="1" customFormat="1" ht="55.5" hidden="1" customHeight="1" x14ac:dyDescent="0.2">
      <c r="A93" s="194" t="s">
        <v>178</v>
      </c>
      <c r="B93" s="192"/>
      <c r="C93" s="189" t="s">
        <v>50</v>
      </c>
      <c r="D93" s="190" t="s">
        <v>11</v>
      </c>
      <c r="E93" s="191">
        <f>E52</f>
        <v>0</v>
      </c>
      <c r="F93" s="191"/>
      <c r="G93" s="191">
        <f>E93*F93</f>
        <v>0</v>
      </c>
      <c r="H93" s="191"/>
      <c r="I93" s="191">
        <f>E93*H93</f>
        <v>0</v>
      </c>
      <c r="O93" s="30"/>
    </row>
    <row r="94" spans="1:15" s="1" customFormat="1" ht="15.95" hidden="1" customHeight="1" x14ac:dyDescent="0.2">
      <c r="A94" s="194"/>
      <c r="B94" s="192"/>
      <c r="C94" s="189"/>
      <c r="D94" s="190"/>
      <c r="E94" s="191"/>
      <c r="F94" s="191"/>
      <c r="G94" s="191"/>
      <c r="H94" s="191"/>
      <c r="I94" s="191"/>
      <c r="O94" s="30"/>
    </row>
    <row r="95" spans="1:15" s="1" customFormat="1" ht="41.25" hidden="1" customHeight="1" x14ac:dyDescent="0.2">
      <c r="A95" s="194" t="s">
        <v>187</v>
      </c>
      <c r="B95" s="192"/>
      <c r="C95" s="189" t="s">
        <v>15</v>
      </c>
      <c r="D95" s="190" t="s">
        <v>12</v>
      </c>
      <c r="E95" s="191">
        <v>0</v>
      </c>
      <c r="F95" s="191"/>
      <c r="G95" s="191">
        <f>E95*F95</f>
        <v>0</v>
      </c>
      <c r="H95" s="191"/>
      <c r="I95" s="191">
        <f>E95*H95</f>
        <v>0</v>
      </c>
      <c r="O95" s="30"/>
    </row>
    <row r="96" spans="1:15" s="1" customFormat="1" ht="19.5" hidden="1" customHeight="1" x14ac:dyDescent="0.2">
      <c r="A96" s="194"/>
      <c r="B96" s="192"/>
      <c r="C96" s="189"/>
      <c r="D96" s="190"/>
      <c r="E96" s="191"/>
      <c r="F96" s="191"/>
      <c r="G96" s="191"/>
      <c r="H96" s="191"/>
      <c r="I96" s="191"/>
      <c r="O96" s="30"/>
    </row>
    <row r="97" spans="1:15" s="1" customFormat="1" ht="39.75" hidden="1" customHeight="1" x14ac:dyDescent="0.2">
      <c r="A97" s="194" t="s">
        <v>27</v>
      </c>
      <c r="B97" s="192"/>
      <c r="C97" s="189" t="s">
        <v>176</v>
      </c>
      <c r="D97" s="190" t="s">
        <v>9</v>
      </c>
      <c r="E97" s="191">
        <v>0</v>
      </c>
      <c r="F97" s="191"/>
      <c r="G97" s="191">
        <f>E97*F97</f>
        <v>0</v>
      </c>
      <c r="H97" s="191"/>
      <c r="I97" s="191">
        <f>E97*H97</f>
        <v>0</v>
      </c>
      <c r="O97" s="30"/>
    </row>
    <row r="98" spans="1:15" s="1" customFormat="1" ht="16.5" hidden="1" customHeight="1" x14ac:dyDescent="0.2">
      <c r="A98" s="194"/>
      <c r="B98" s="192"/>
      <c r="C98" s="189"/>
      <c r="D98" s="190"/>
      <c r="E98" s="191"/>
      <c r="F98" s="191"/>
      <c r="G98" s="191"/>
      <c r="H98" s="191"/>
      <c r="I98" s="191"/>
      <c r="O98" s="30"/>
    </row>
    <row r="99" spans="1:15" s="1" customFormat="1" ht="39" hidden="1" customHeight="1" x14ac:dyDescent="0.2">
      <c r="A99" s="194" t="s">
        <v>74</v>
      </c>
      <c r="B99" s="192"/>
      <c r="C99" s="197" t="s">
        <v>179</v>
      </c>
      <c r="D99" s="190" t="s">
        <v>180</v>
      </c>
      <c r="E99" s="191">
        <v>0</v>
      </c>
      <c r="F99" s="191"/>
      <c r="G99" s="191">
        <f>E99*F99</f>
        <v>0</v>
      </c>
      <c r="H99" s="191"/>
      <c r="I99" s="191">
        <f>E99*H99</f>
        <v>0</v>
      </c>
      <c r="O99" s="30"/>
    </row>
    <row r="100" spans="1:15" s="1" customFormat="1" ht="16.5" hidden="1" customHeight="1" x14ac:dyDescent="0.2">
      <c r="A100" s="194"/>
      <c r="B100" s="192"/>
      <c r="C100" s="189"/>
      <c r="D100" s="190"/>
      <c r="E100" s="191"/>
      <c r="F100" s="191"/>
      <c r="G100" s="191"/>
      <c r="H100" s="191"/>
      <c r="I100" s="191"/>
      <c r="O100" s="30"/>
    </row>
    <row r="101" spans="1:15" s="1" customFormat="1" ht="34.5" hidden="1" customHeight="1" x14ac:dyDescent="0.2">
      <c r="A101" s="194" t="s">
        <v>178</v>
      </c>
      <c r="B101" s="192"/>
      <c r="C101" s="198" t="s">
        <v>181</v>
      </c>
      <c r="D101" s="199" t="s">
        <v>182</v>
      </c>
      <c r="E101" s="191">
        <v>0</v>
      </c>
      <c r="F101" s="191"/>
      <c r="G101" s="191">
        <v>20</v>
      </c>
      <c r="H101" s="191"/>
      <c r="I101" s="191">
        <f>E101*H101</f>
        <v>0</v>
      </c>
      <c r="O101" s="30"/>
    </row>
    <row r="102" spans="1:15" s="1" customFormat="1" ht="16.5" hidden="1" customHeight="1" x14ac:dyDescent="0.2">
      <c r="A102" s="194"/>
      <c r="B102" s="192"/>
      <c r="C102" s="189"/>
      <c r="D102" s="190"/>
      <c r="E102" s="191"/>
      <c r="F102" s="191"/>
      <c r="G102" s="191"/>
      <c r="H102" s="191"/>
      <c r="I102" s="191"/>
      <c r="O102" s="30"/>
    </row>
    <row r="103" spans="1:15" s="1" customFormat="1" ht="40.5" hidden="1" customHeight="1" x14ac:dyDescent="0.2">
      <c r="A103" s="194" t="s">
        <v>187</v>
      </c>
      <c r="B103" s="192"/>
      <c r="C103" s="196" t="s">
        <v>183</v>
      </c>
      <c r="D103" s="199" t="s">
        <v>182</v>
      </c>
      <c r="E103" s="191">
        <v>0</v>
      </c>
      <c r="F103" s="191"/>
      <c r="G103" s="191">
        <v>50</v>
      </c>
      <c r="H103" s="191"/>
      <c r="I103" s="191">
        <f>E103*H103</f>
        <v>0</v>
      </c>
      <c r="O103" s="30"/>
    </row>
    <row r="104" spans="1:15" s="1" customFormat="1" ht="16.5" hidden="1" customHeight="1" x14ac:dyDescent="0.2">
      <c r="A104" s="194"/>
      <c r="B104" s="192"/>
      <c r="C104" s="189"/>
      <c r="D104" s="190"/>
      <c r="E104" s="191"/>
      <c r="F104" s="191"/>
      <c r="G104" s="191"/>
      <c r="H104" s="191"/>
      <c r="I104" s="191"/>
      <c r="O104" s="30"/>
    </row>
    <row r="105" spans="1:15" s="1" customFormat="1" ht="41.25" hidden="1" customHeight="1" x14ac:dyDescent="0.2">
      <c r="A105" s="194" t="s">
        <v>195</v>
      </c>
      <c r="B105" s="192"/>
      <c r="C105" s="198" t="s">
        <v>188</v>
      </c>
      <c r="D105" s="190" t="s">
        <v>182</v>
      </c>
      <c r="E105" s="191">
        <v>0</v>
      </c>
      <c r="F105" s="191"/>
      <c r="G105" s="191">
        <f>E105*F105</f>
        <v>0</v>
      </c>
      <c r="H105" s="191"/>
      <c r="I105" s="191">
        <f>E105*H105</f>
        <v>0</v>
      </c>
      <c r="O105" s="30"/>
    </row>
    <row r="106" spans="1:15" s="1" customFormat="1" ht="16.5" hidden="1" customHeight="1" x14ac:dyDescent="0.2">
      <c r="A106" s="194"/>
      <c r="B106" s="192"/>
      <c r="C106" s="189"/>
      <c r="D106" s="190"/>
      <c r="E106" s="191"/>
      <c r="F106" s="191"/>
      <c r="G106" s="191"/>
      <c r="H106" s="191"/>
      <c r="I106" s="191"/>
      <c r="O106" s="30"/>
    </row>
    <row r="107" spans="1:15" s="1" customFormat="1" ht="37.5" hidden="1" customHeight="1" x14ac:dyDescent="0.2">
      <c r="A107" s="194" t="s">
        <v>196</v>
      </c>
      <c r="B107" s="192"/>
      <c r="C107" s="196" t="s">
        <v>189</v>
      </c>
      <c r="D107" s="199" t="s">
        <v>182</v>
      </c>
      <c r="E107" s="191">
        <v>0</v>
      </c>
      <c r="F107" s="191"/>
      <c r="G107" s="191">
        <f>E107*F107</f>
        <v>0</v>
      </c>
      <c r="H107" s="191"/>
      <c r="I107" s="191">
        <f>E107*H107</f>
        <v>0</v>
      </c>
      <c r="O107" s="30"/>
    </row>
    <row r="108" spans="1:15" s="1" customFormat="1" ht="16.5" hidden="1" customHeight="1" x14ac:dyDescent="0.2">
      <c r="A108" s="194"/>
      <c r="B108" s="192"/>
      <c r="C108" s="189"/>
      <c r="D108" s="190"/>
      <c r="E108" s="191"/>
      <c r="F108" s="191"/>
      <c r="G108" s="191"/>
      <c r="H108" s="191"/>
      <c r="I108" s="191"/>
      <c r="O108" s="30"/>
    </row>
    <row r="109" spans="1:15" s="1" customFormat="1" ht="42" customHeight="1" x14ac:dyDescent="0.2">
      <c r="A109" s="312" t="s">
        <v>195</v>
      </c>
      <c r="B109" s="313"/>
      <c r="C109" s="314" t="s">
        <v>227</v>
      </c>
      <c r="D109" s="315"/>
      <c r="E109" s="316"/>
      <c r="F109" s="316"/>
      <c r="G109" s="316"/>
      <c r="H109" s="316"/>
      <c r="I109" s="316"/>
      <c r="O109" s="30"/>
    </row>
    <row r="110" spans="1:15" s="1" customFormat="1" ht="13.5" customHeight="1" x14ac:dyDescent="0.2">
      <c r="A110" s="317"/>
      <c r="B110" s="318"/>
      <c r="C110" s="319" t="s">
        <v>300</v>
      </c>
      <c r="D110" s="319" t="s">
        <v>13</v>
      </c>
      <c r="E110" s="320">
        <v>70</v>
      </c>
      <c r="F110" s="320"/>
      <c r="G110" s="320">
        <f>E110*F110</f>
        <v>0</v>
      </c>
      <c r="H110" s="320"/>
      <c r="I110" s="320">
        <f>E110*H110</f>
        <v>0</v>
      </c>
      <c r="O110" s="30"/>
    </row>
    <row r="111" spans="1:15" s="1" customFormat="1" ht="16.5" hidden="1" customHeight="1" x14ac:dyDescent="0.2">
      <c r="A111" s="194"/>
      <c r="B111" s="192"/>
      <c r="C111" s="200" t="s">
        <v>190</v>
      </c>
      <c r="D111" s="201" t="s">
        <v>9</v>
      </c>
      <c r="E111" s="191">
        <v>0</v>
      </c>
      <c r="F111" s="191"/>
      <c r="G111" s="191">
        <f>E111*F111</f>
        <v>0</v>
      </c>
      <c r="H111" s="191"/>
      <c r="I111" s="191">
        <f>E111*H111</f>
        <v>0</v>
      </c>
      <c r="O111" s="30"/>
    </row>
    <row r="112" spans="1:15" s="1" customFormat="1" ht="16.5" hidden="1" customHeight="1" x14ac:dyDescent="0.2">
      <c r="A112" s="194"/>
      <c r="B112" s="192"/>
      <c r="C112" s="200" t="s">
        <v>191</v>
      </c>
      <c r="D112" s="201" t="s">
        <v>9</v>
      </c>
      <c r="E112" s="191">
        <v>0</v>
      </c>
      <c r="F112" s="191"/>
      <c r="G112" s="191">
        <f>E112*F112</f>
        <v>0</v>
      </c>
      <c r="H112" s="191"/>
      <c r="I112" s="191">
        <f>E112*H112</f>
        <v>0</v>
      </c>
      <c r="O112" s="30"/>
    </row>
    <row r="113" spans="1:15" s="1" customFormat="1" ht="16.5" hidden="1" customHeight="1" x14ac:dyDescent="0.2">
      <c r="A113" s="194"/>
      <c r="B113" s="192"/>
      <c r="C113" s="201" t="s">
        <v>192</v>
      </c>
      <c r="D113" s="201" t="s">
        <v>182</v>
      </c>
      <c r="E113" s="191">
        <v>0</v>
      </c>
      <c r="F113" s="191"/>
      <c r="G113" s="191">
        <f>E113*F113</f>
        <v>0</v>
      </c>
      <c r="H113" s="191"/>
      <c r="I113" s="191">
        <f>E113*H113</f>
        <v>0</v>
      </c>
      <c r="O113" s="30"/>
    </row>
    <row r="114" spans="1:15" s="1" customFormat="1" ht="16.5" hidden="1" customHeight="1" x14ac:dyDescent="0.2">
      <c r="A114" s="194"/>
      <c r="B114" s="192"/>
      <c r="C114" s="201" t="s">
        <v>193</v>
      </c>
      <c r="D114" s="201" t="s">
        <v>180</v>
      </c>
      <c r="E114" s="191">
        <v>0</v>
      </c>
      <c r="F114" s="191"/>
      <c r="G114" s="191">
        <f>E114*F114</f>
        <v>0</v>
      </c>
      <c r="H114" s="191"/>
      <c r="I114" s="191">
        <f>E114*H114</f>
        <v>0</v>
      </c>
      <c r="O114" s="30"/>
    </row>
    <row r="115" spans="1:15" s="1" customFormat="1" ht="16.5" customHeight="1" x14ac:dyDescent="0.2">
      <c r="A115" s="194"/>
      <c r="B115" s="192"/>
      <c r="C115" s="189"/>
      <c r="D115" s="190"/>
      <c r="E115" s="191"/>
      <c r="F115" s="191"/>
      <c r="G115" s="191"/>
      <c r="H115" s="191"/>
      <c r="I115" s="191"/>
      <c r="O115" s="30"/>
    </row>
    <row r="116" spans="1:15" s="1" customFormat="1" ht="28.5" hidden="1" customHeight="1" x14ac:dyDescent="0.2">
      <c r="A116" s="194" t="s">
        <v>196</v>
      </c>
      <c r="B116" s="192"/>
      <c r="C116" s="198" t="s">
        <v>194</v>
      </c>
      <c r="D116" s="190" t="s">
        <v>9</v>
      </c>
      <c r="E116" s="191">
        <v>0</v>
      </c>
      <c r="F116" s="191"/>
      <c r="G116" s="191">
        <f>E116*F116</f>
        <v>0</v>
      </c>
      <c r="H116" s="191"/>
      <c r="I116" s="191">
        <f>E116*H116</f>
        <v>0</v>
      </c>
      <c r="O116" s="30"/>
    </row>
    <row r="117" spans="1:15" s="1" customFormat="1" ht="16.5" hidden="1" customHeight="1" x14ac:dyDescent="0.2">
      <c r="A117" s="194"/>
      <c r="B117" s="192"/>
      <c r="C117" s="189"/>
      <c r="D117" s="190"/>
      <c r="E117" s="191"/>
      <c r="F117" s="191"/>
      <c r="G117" s="191"/>
      <c r="H117" s="191"/>
      <c r="I117" s="191"/>
      <c r="O117" s="30"/>
    </row>
    <row r="118" spans="1:15" s="1" customFormat="1" ht="69.75" hidden="1" customHeight="1" x14ac:dyDescent="0.2">
      <c r="A118" s="194" t="s">
        <v>197</v>
      </c>
      <c r="B118" s="192"/>
      <c r="C118" s="197" t="s">
        <v>232</v>
      </c>
      <c r="D118" s="190" t="s">
        <v>9</v>
      </c>
      <c r="E118" s="191">
        <v>0</v>
      </c>
      <c r="F118" s="191"/>
      <c r="G118" s="191">
        <f>E118*F118</f>
        <v>0</v>
      </c>
      <c r="H118" s="191"/>
      <c r="I118" s="191">
        <f>E118*H118</f>
        <v>0</v>
      </c>
      <c r="O118" s="30"/>
    </row>
    <row r="119" spans="1:15" s="1" customFormat="1" ht="16.5" hidden="1" customHeight="1" x14ac:dyDescent="0.2">
      <c r="A119" s="194"/>
      <c r="B119" s="192"/>
      <c r="C119" s="202"/>
      <c r="D119" s="190"/>
      <c r="E119" s="191"/>
      <c r="F119" s="191"/>
      <c r="G119" s="191"/>
      <c r="H119" s="191"/>
      <c r="I119" s="191"/>
      <c r="O119" s="30"/>
    </row>
    <row r="120" spans="1:15" s="1" customFormat="1" ht="52.5" hidden="1" customHeight="1" x14ac:dyDescent="0.2">
      <c r="A120" s="194" t="s">
        <v>200</v>
      </c>
      <c r="B120" s="192"/>
      <c r="C120" s="197"/>
      <c r="D120" s="190" t="s">
        <v>180</v>
      </c>
      <c r="E120" s="191">
        <v>0</v>
      </c>
      <c r="F120" s="191"/>
      <c r="G120" s="191">
        <f>E120*F120</f>
        <v>0</v>
      </c>
      <c r="H120" s="191"/>
      <c r="I120" s="191">
        <f>E120*H120</f>
        <v>0</v>
      </c>
      <c r="O120" s="30"/>
    </row>
    <row r="121" spans="1:15" s="1" customFormat="1" ht="16.5" hidden="1" customHeight="1" x14ac:dyDescent="0.2">
      <c r="A121" s="194"/>
      <c r="B121" s="192"/>
      <c r="C121" s="189"/>
      <c r="D121" s="190"/>
      <c r="E121" s="191"/>
      <c r="F121" s="191"/>
      <c r="G121" s="191"/>
      <c r="H121" s="191"/>
      <c r="I121" s="191"/>
      <c r="O121" s="30"/>
    </row>
    <row r="122" spans="1:15" s="1" customFormat="1" ht="68.25" customHeight="1" x14ac:dyDescent="0.2">
      <c r="A122" s="194" t="s">
        <v>196</v>
      </c>
      <c r="B122" s="192"/>
      <c r="C122" s="189" t="s">
        <v>177</v>
      </c>
      <c r="D122" s="190" t="s">
        <v>9</v>
      </c>
      <c r="E122" s="191">
        <v>27</v>
      </c>
      <c r="F122" s="191"/>
      <c r="G122" s="191">
        <f>E122*F122</f>
        <v>0</v>
      </c>
      <c r="H122" s="191"/>
      <c r="I122" s="191">
        <f>E122*H122</f>
        <v>0</v>
      </c>
      <c r="O122" s="30"/>
    </row>
    <row r="123" spans="1:15" s="1" customFormat="1" x14ac:dyDescent="0.2">
      <c r="A123" s="194"/>
      <c r="B123" s="192"/>
      <c r="C123" s="189"/>
      <c r="D123" s="190"/>
      <c r="E123" s="191"/>
      <c r="F123" s="191"/>
      <c r="G123" s="191"/>
      <c r="H123" s="191"/>
      <c r="I123" s="191"/>
      <c r="O123" s="30"/>
    </row>
    <row r="124" spans="1:15" s="1" customFormat="1" ht="63.75" x14ac:dyDescent="0.2">
      <c r="A124" s="194" t="s">
        <v>197</v>
      </c>
      <c r="B124" s="192"/>
      <c r="C124" s="189" t="s">
        <v>228</v>
      </c>
      <c r="D124" s="190" t="s">
        <v>9</v>
      </c>
      <c r="E124" s="191">
        <v>17</v>
      </c>
      <c r="F124" s="191"/>
      <c r="G124" s="191">
        <f>E124*F124</f>
        <v>0</v>
      </c>
      <c r="H124" s="191"/>
      <c r="I124" s="191">
        <f>E124*H124</f>
        <v>0</v>
      </c>
      <c r="O124" s="30"/>
    </row>
    <row r="125" spans="1:15" s="1" customFormat="1" x14ac:dyDescent="0.2">
      <c r="A125" s="194"/>
      <c r="B125" s="192"/>
      <c r="C125" s="189"/>
      <c r="D125" s="190"/>
      <c r="E125" s="191"/>
      <c r="F125" s="191"/>
      <c r="G125" s="191"/>
      <c r="H125" s="191"/>
      <c r="I125" s="191"/>
      <c r="O125" s="30"/>
    </row>
    <row r="126" spans="1:15" s="1" customFormat="1" ht="51" hidden="1" x14ac:dyDescent="0.2">
      <c r="A126" s="194" t="s">
        <v>199</v>
      </c>
      <c r="B126" s="192"/>
      <c r="C126" s="189" t="s">
        <v>231</v>
      </c>
      <c r="D126" s="190" t="s">
        <v>13</v>
      </c>
      <c r="E126" s="191">
        <v>0</v>
      </c>
      <c r="F126" s="191"/>
      <c r="G126" s="191">
        <f>E126*F126</f>
        <v>0</v>
      </c>
      <c r="H126" s="191"/>
      <c r="I126" s="191">
        <f>E126*H126</f>
        <v>0</v>
      </c>
      <c r="O126" s="30"/>
    </row>
    <row r="127" spans="1:15" s="1" customFormat="1" hidden="1" x14ac:dyDescent="0.2">
      <c r="A127" s="194"/>
      <c r="B127" s="192"/>
      <c r="C127" s="189"/>
      <c r="D127" s="190"/>
      <c r="E127" s="191"/>
      <c r="F127" s="191"/>
      <c r="G127" s="191"/>
      <c r="H127" s="191"/>
      <c r="I127" s="191"/>
      <c r="O127" s="30"/>
    </row>
    <row r="128" spans="1:15" s="1" customFormat="1" ht="63.75" x14ac:dyDescent="0.2">
      <c r="A128" s="194" t="s">
        <v>198</v>
      </c>
      <c r="B128" s="192"/>
      <c r="C128" s="189" t="s">
        <v>229</v>
      </c>
      <c r="D128" s="190" t="s">
        <v>9</v>
      </c>
      <c r="E128" s="191">
        <v>5</v>
      </c>
      <c r="F128" s="191"/>
      <c r="G128" s="191">
        <f>E128*F128</f>
        <v>0</v>
      </c>
      <c r="H128" s="191"/>
      <c r="I128" s="191">
        <f>E128*H128</f>
        <v>0</v>
      </c>
      <c r="O128" s="30"/>
    </row>
    <row r="129" spans="1:15" s="1" customFormat="1" x14ac:dyDescent="0.2">
      <c r="A129" s="194"/>
      <c r="B129" s="192"/>
      <c r="C129" s="189"/>
      <c r="D129" s="190"/>
      <c r="E129" s="191"/>
      <c r="F129" s="191"/>
      <c r="G129" s="191"/>
      <c r="H129" s="191"/>
      <c r="I129" s="191"/>
      <c r="O129" s="30"/>
    </row>
    <row r="130" spans="1:15" s="1" customFormat="1" ht="63.75" x14ac:dyDescent="0.2">
      <c r="A130" s="194" t="s">
        <v>199</v>
      </c>
      <c r="B130" s="192"/>
      <c r="C130" s="189" t="s">
        <v>230</v>
      </c>
      <c r="D130" s="190" t="s">
        <v>13</v>
      </c>
      <c r="E130" s="191">
        <v>0</v>
      </c>
      <c r="F130" s="191"/>
      <c r="G130" s="191">
        <f>E130*F130</f>
        <v>0</v>
      </c>
      <c r="H130" s="191"/>
      <c r="I130" s="191">
        <f>E130*H130</f>
        <v>0</v>
      </c>
      <c r="O130" s="30"/>
    </row>
    <row r="131" spans="1:15" s="1" customFormat="1" x14ac:dyDescent="0.2">
      <c r="A131" s="194"/>
      <c r="B131" s="192"/>
      <c r="C131" s="189"/>
      <c r="D131" s="190"/>
      <c r="E131" s="191"/>
      <c r="F131" s="191"/>
      <c r="G131" s="191"/>
      <c r="H131" s="191"/>
      <c r="I131" s="191"/>
      <c r="O131" s="30"/>
    </row>
    <row r="132" spans="1:15" s="1" customFormat="1" ht="76.5" x14ac:dyDescent="0.2">
      <c r="A132" s="194" t="s">
        <v>200</v>
      </c>
      <c r="B132" s="192"/>
      <c r="C132" s="189" t="s">
        <v>301</v>
      </c>
      <c r="D132" s="190" t="s">
        <v>13</v>
      </c>
      <c r="E132" s="191">
        <v>0</v>
      </c>
      <c r="F132" s="191"/>
      <c r="G132" s="191">
        <v>10</v>
      </c>
      <c r="H132" s="191"/>
      <c r="I132" s="191">
        <f>E132*H132</f>
        <v>0</v>
      </c>
      <c r="O132" s="30"/>
    </row>
    <row r="133" spans="1:15" s="1" customFormat="1" x14ac:dyDescent="0.2">
      <c r="A133" s="194"/>
      <c r="B133" s="192"/>
      <c r="C133" s="189"/>
      <c r="D133" s="190"/>
      <c r="E133" s="191"/>
      <c r="F133" s="191"/>
      <c r="G133" s="191"/>
      <c r="H133" s="191"/>
      <c r="I133" s="191"/>
      <c r="O133" s="30"/>
    </row>
    <row r="134" spans="1:15" s="1" customFormat="1" ht="66" customHeight="1" x14ac:dyDescent="0.2">
      <c r="A134" s="194" t="s">
        <v>201</v>
      </c>
      <c r="B134" s="192"/>
      <c r="C134" s="189" t="s">
        <v>352</v>
      </c>
      <c r="D134" s="190" t="s">
        <v>9</v>
      </c>
      <c r="E134" s="191">
        <v>11</v>
      </c>
      <c r="F134" s="191"/>
      <c r="G134" s="191">
        <f>E134*F134</f>
        <v>0</v>
      </c>
      <c r="H134" s="191"/>
      <c r="I134" s="191">
        <f>E134*H134</f>
        <v>0</v>
      </c>
      <c r="O134" s="30"/>
    </row>
    <row r="135" spans="1:15" s="1" customFormat="1" x14ac:dyDescent="0.2">
      <c r="A135" s="194"/>
      <c r="B135" s="192"/>
      <c r="C135" s="189"/>
      <c r="D135" s="190"/>
      <c r="E135" s="191"/>
      <c r="F135" s="191"/>
      <c r="G135" s="191"/>
      <c r="H135" s="191"/>
      <c r="I135" s="191"/>
      <c r="O135" s="30"/>
    </row>
    <row r="136" spans="1:15" s="1" customFormat="1" ht="41.25" customHeight="1" x14ac:dyDescent="0.2">
      <c r="A136" s="194" t="s">
        <v>374</v>
      </c>
      <c r="B136" s="192"/>
      <c r="C136" s="189" t="s">
        <v>414</v>
      </c>
      <c r="D136" s="190" t="s">
        <v>9</v>
      </c>
      <c r="E136" s="191">
        <v>4</v>
      </c>
      <c r="F136" s="191"/>
      <c r="G136" s="191">
        <f>E136*F136</f>
        <v>0</v>
      </c>
      <c r="H136" s="191"/>
      <c r="I136" s="191">
        <f>E136*H136</f>
        <v>0</v>
      </c>
      <c r="O136" s="30"/>
    </row>
    <row r="137" spans="1:15" s="1" customFormat="1" x14ac:dyDescent="0.2">
      <c r="A137" s="194"/>
      <c r="B137" s="192"/>
      <c r="C137" s="189"/>
      <c r="D137" s="190"/>
      <c r="E137" s="191"/>
      <c r="F137" s="191"/>
      <c r="G137" s="191"/>
      <c r="H137" s="191"/>
      <c r="I137" s="191"/>
      <c r="O137" s="30"/>
    </row>
    <row r="138" spans="1:15" s="1" customFormat="1" ht="41.25" customHeight="1" x14ac:dyDescent="0.2">
      <c r="A138" s="194" t="s">
        <v>375</v>
      </c>
      <c r="B138" s="192"/>
      <c r="C138" s="189" t="s">
        <v>351</v>
      </c>
      <c r="D138" s="190" t="s">
        <v>9</v>
      </c>
      <c r="E138" s="191">
        <v>68</v>
      </c>
      <c r="F138" s="191"/>
      <c r="G138" s="191">
        <f>E138*F138</f>
        <v>0</v>
      </c>
      <c r="H138" s="191"/>
      <c r="I138" s="191">
        <f>E138*H138</f>
        <v>0</v>
      </c>
      <c r="O138" s="30"/>
    </row>
    <row r="139" spans="1:15" s="1" customFormat="1" x14ac:dyDescent="0.2">
      <c r="A139" s="194"/>
      <c r="B139" s="192"/>
      <c r="C139" s="189"/>
      <c r="D139" s="190"/>
      <c r="E139" s="191"/>
      <c r="F139" s="191"/>
      <c r="G139" s="191"/>
      <c r="H139" s="191"/>
      <c r="I139" s="191"/>
      <c r="O139" s="30"/>
    </row>
    <row r="140" spans="1:15" s="1" customFormat="1" ht="29.25" customHeight="1" x14ac:dyDescent="0.2">
      <c r="A140" s="194" t="s">
        <v>376</v>
      </c>
      <c r="B140" s="192"/>
      <c r="C140" s="189" t="s">
        <v>68</v>
      </c>
      <c r="D140" s="190" t="s">
        <v>9</v>
      </c>
      <c r="E140" s="191">
        <v>3</v>
      </c>
      <c r="F140" s="191"/>
      <c r="G140" s="191">
        <f>E140*F140</f>
        <v>0</v>
      </c>
      <c r="H140" s="191"/>
      <c r="I140" s="191">
        <f>E140*H140</f>
        <v>0</v>
      </c>
      <c r="O140" s="30"/>
    </row>
    <row r="141" spans="1:15" s="1" customFormat="1" ht="15.95" customHeight="1" x14ac:dyDescent="0.2">
      <c r="A141" s="194"/>
      <c r="B141" s="192"/>
      <c r="C141" s="189"/>
      <c r="D141" s="190"/>
      <c r="E141" s="191"/>
      <c r="F141" s="191"/>
      <c r="G141" s="191"/>
      <c r="H141" s="191"/>
      <c r="I141" s="191"/>
      <c r="O141" s="30"/>
    </row>
    <row r="142" spans="1:15" s="1" customFormat="1" ht="28.5" customHeight="1" x14ac:dyDescent="0.2">
      <c r="A142" s="194" t="s">
        <v>377</v>
      </c>
      <c r="B142" s="192"/>
      <c r="C142" s="189" t="s">
        <v>168</v>
      </c>
      <c r="D142" s="190" t="s">
        <v>12</v>
      </c>
      <c r="E142" s="191">
        <f>I1*3</f>
        <v>2700</v>
      </c>
      <c r="F142" s="191"/>
      <c r="G142" s="191">
        <f>E142*F142</f>
        <v>0</v>
      </c>
      <c r="H142" s="191"/>
      <c r="I142" s="191">
        <f>E142*H142</f>
        <v>0</v>
      </c>
      <c r="O142" s="30"/>
    </row>
    <row r="143" spans="1:15" s="1" customFormat="1" ht="15.95" customHeight="1" thickBot="1" x14ac:dyDescent="0.25">
      <c r="A143" s="203"/>
      <c r="B143" s="204"/>
      <c r="C143" s="205"/>
      <c r="D143" s="206"/>
      <c r="E143" s="207"/>
      <c r="F143" s="207"/>
      <c r="G143" s="207"/>
      <c r="H143" s="207"/>
      <c r="I143" s="207"/>
      <c r="O143" s="30"/>
    </row>
    <row r="144" spans="1:15" s="2" customFormat="1" ht="15.95" customHeight="1" thickBot="1" x14ac:dyDescent="0.25">
      <c r="A144" s="127"/>
      <c r="B144" s="128"/>
      <c r="C144" s="75" t="s">
        <v>45</v>
      </c>
      <c r="D144" s="76"/>
      <c r="E144" s="77"/>
      <c r="F144" s="77"/>
      <c r="G144" s="77"/>
      <c r="H144" s="77" t="s">
        <v>7</v>
      </c>
      <c r="I144" s="301">
        <f>SUM(I34:I142)</f>
        <v>0</v>
      </c>
      <c r="J144" s="50"/>
      <c r="O144" s="42"/>
    </row>
    <row r="145" spans="1:15" s="2" customFormat="1" ht="13.5" thickBot="1" x14ac:dyDescent="0.25">
      <c r="A145" s="38"/>
      <c r="B145" s="39"/>
      <c r="C145" s="40"/>
      <c r="D145" s="74"/>
      <c r="E145" s="11"/>
      <c r="F145" s="11"/>
      <c r="G145" s="11"/>
      <c r="H145" s="11"/>
      <c r="I145" s="11"/>
      <c r="O145" s="42"/>
    </row>
    <row r="146" spans="1:15" s="2" customFormat="1" ht="15.95" customHeight="1" thickBot="1" x14ac:dyDescent="0.25">
      <c r="A146" s="208" t="s">
        <v>1</v>
      </c>
      <c r="B146" s="128"/>
      <c r="C146" s="75"/>
      <c r="D146" s="76"/>
      <c r="E146" s="77"/>
      <c r="F146" s="77"/>
      <c r="G146" s="77"/>
      <c r="H146" s="77"/>
      <c r="I146" s="77"/>
      <c r="O146" s="42"/>
    </row>
    <row r="147" spans="1:15" s="1" customFormat="1" ht="15.95" customHeight="1" x14ac:dyDescent="0.2">
      <c r="A147" s="214"/>
      <c r="B147" s="215"/>
      <c r="C147" s="216"/>
      <c r="D147" s="217"/>
      <c r="E147" s="218"/>
      <c r="F147" s="218"/>
      <c r="G147" s="218"/>
      <c r="H147" s="218"/>
      <c r="I147" s="218"/>
      <c r="O147" s="30"/>
    </row>
    <row r="148" spans="1:15" s="1" customFormat="1" ht="43.5" customHeight="1" x14ac:dyDescent="0.2">
      <c r="A148" s="194"/>
      <c r="B148" s="192"/>
      <c r="C148" s="189" t="s">
        <v>16</v>
      </c>
      <c r="D148" s="190"/>
      <c r="E148" s="191"/>
      <c r="F148" s="191"/>
      <c r="G148" s="191"/>
      <c r="H148" s="191"/>
      <c r="I148" s="191"/>
      <c r="O148" s="30"/>
    </row>
    <row r="149" spans="1:15" s="1" customFormat="1" ht="15.95" customHeight="1" x14ac:dyDescent="0.2">
      <c r="A149" s="194" t="s">
        <v>142</v>
      </c>
      <c r="B149" s="192"/>
      <c r="C149" s="189" t="s">
        <v>17</v>
      </c>
      <c r="D149" s="190" t="s">
        <v>9</v>
      </c>
      <c r="E149" s="191">
        <v>1</v>
      </c>
      <c r="F149" s="191"/>
      <c r="G149" s="191">
        <f>E149*F149</f>
        <v>0</v>
      </c>
      <c r="H149" s="191"/>
      <c r="I149" s="191">
        <f>E149*H149</f>
        <v>0</v>
      </c>
      <c r="O149" s="30"/>
    </row>
    <row r="150" spans="1:15" s="1" customFormat="1" ht="15.95" customHeight="1" x14ac:dyDescent="0.2">
      <c r="A150" s="194" t="s">
        <v>143</v>
      </c>
      <c r="B150" s="192"/>
      <c r="C150" s="189" t="s">
        <v>18</v>
      </c>
      <c r="D150" s="190" t="s">
        <v>9</v>
      </c>
      <c r="E150" s="191">
        <v>1</v>
      </c>
      <c r="F150" s="191"/>
      <c r="G150" s="191">
        <f>E150*F150</f>
        <v>0</v>
      </c>
      <c r="H150" s="191"/>
      <c r="I150" s="191">
        <f>E150*H150</f>
        <v>0</v>
      </c>
      <c r="O150" s="30"/>
    </row>
    <row r="151" spans="1:15" s="1" customFormat="1" ht="15.95" customHeight="1" x14ac:dyDescent="0.2">
      <c r="A151" s="194"/>
      <c r="B151" s="192"/>
      <c r="C151" s="189"/>
      <c r="D151" s="190"/>
      <c r="E151" s="191"/>
      <c r="F151" s="191"/>
      <c r="G151" s="191"/>
      <c r="H151" s="191"/>
      <c r="I151" s="191"/>
      <c r="O151" s="30"/>
    </row>
    <row r="152" spans="1:15" s="1" customFormat="1" ht="29.25" customHeight="1" x14ac:dyDescent="0.2">
      <c r="A152" s="194" t="s">
        <v>144</v>
      </c>
      <c r="B152" s="192"/>
      <c r="C152" s="189" t="s">
        <v>353</v>
      </c>
      <c r="D152" s="190" t="s">
        <v>13</v>
      </c>
      <c r="E152" s="191">
        <f>I1</f>
        <v>900</v>
      </c>
      <c r="F152" s="191"/>
      <c r="G152" s="191">
        <f>E152*F152</f>
        <v>0</v>
      </c>
      <c r="H152" s="191"/>
      <c r="I152" s="191">
        <f>E152*H152</f>
        <v>0</v>
      </c>
      <c r="O152" s="30"/>
    </row>
    <row r="153" spans="1:15" s="1" customFormat="1" ht="19.5" customHeight="1" x14ac:dyDescent="0.2">
      <c r="A153" s="194"/>
      <c r="B153" s="192"/>
      <c r="C153" s="189"/>
      <c r="D153" s="190"/>
      <c r="E153" s="191"/>
      <c r="F153" s="191"/>
      <c r="G153" s="191"/>
      <c r="H153" s="191"/>
      <c r="I153" s="191"/>
      <c r="O153" s="30"/>
    </row>
    <row r="154" spans="1:15" s="1" customFormat="1" ht="32.25" customHeight="1" x14ac:dyDescent="0.2">
      <c r="A154" s="194" t="s">
        <v>145</v>
      </c>
      <c r="B154" s="192"/>
      <c r="C154" s="189" t="s">
        <v>52</v>
      </c>
      <c r="D154" s="190" t="s">
        <v>13</v>
      </c>
      <c r="E154" s="191">
        <v>342</v>
      </c>
      <c r="F154" s="191"/>
      <c r="G154" s="191">
        <f>E154*F154</f>
        <v>0</v>
      </c>
      <c r="H154" s="191"/>
      <c r="I154" s="191">
        <f>E154*H154</f>
        <v>0</v>
      </c>
      <c r="O154" s="30"/>
    </row>
    <row r="155" spans="1:15" s="1" customFormat="1" ht="29.25" customHeight="1" x14ac:dyDescent="0.2">
      <c r="A155" s="194" t="s">
        <v>146</v>
      </c>
      <c r="B155" s="192"/>
      <c r="C155" s="189" t="s">
        <v>75</v>
      </c>
      <c r="D155" s="190" t="s">
        <v>13</v>
      </c>
      <c r="E155" s="191">
        <v>324</v>
      </c>
      <c r="F155" s="191"/>
      <c r="G155" s="191">
        <f>E155*F155</f>
        <v>0</v>
      </c>
      <c r="H155" s="191"/>
      <c r="I155" s="191">
        <f>E155*H155</f>
        <v>0</v>
      </c>
      <c r="O155" s="30"/>
    </row>
    <row r="156" spans="1:15" s="1" customFormat="1" ht="32.25" customHeight="1" x14ac:dyDescent="0.2">
      <c r="A156" s="194" t="s">
        <v>147</v>
      </c>
      <c r="B156" s="192"/>
      <c r="C156" s="189" t="s">
        <v>321</v>
      </c>
      <c r="D156" s="190" t="s">
        <v>13</v>
      </c>
      <c r="E156" s="191">
        <v>66</v>
      </c>
      <c r="F156" s="191"/>
      <c r="G156" s="191">
        <f>E156*F156</f>
        <v>0</v>
      </c>
      <c r="H156" s="191"/>
      <c r="I156" s="191">
        <f>E156*H156</f>
        <v>0</v>
      </c>
      <c r="O156" s="30"/>
    </row>
    <row r="157" spans="1:15" s="1" customFormat="1" ht="29.25" customHeight="1" x14ac:dyDescent="0.2">
      <c r="A157" s="194" t="s">
        <v>148</v>
      </c>
      <c r="B157" s="192"/>
      <c r="C157" s="189" t="s">
        <v>322</v>
      </c>
      <c r="D157" s="190" t="s">
        <v>13</v>
      </c>
      <c r="E157" s="191">
        <v>84</v>
      </c>
      <c r="F157" s="191"/>
      <c r="G157" s="191">
        <f>E157*F157</f>
        <v>0</v>
      </c>
      <c r="H157" s="191"/>
      <c r="I157" s="191">
        <f>E157*H157</f>
        <v>0</v>
      </c>
      <c r="O157" s="30"/>
    </row>
    <row r="158" spans="1:15" s="1" customFormat="1" ht="15.75" customHeight="1" x14ac:dyDescent="0.2">
      <c r="A158" s="194"/>
      <c r="B158" s="192"/>
      <c r="C158" s="189"/>
      <c r="D158" s="190"/>
      <c r="E158" s="191"/>
      <c r="F158" s="191"/>
      <c r="G158" s="191"/>
      <c r="H158" s="191"/>
      <c r="I158" s="191"/>
      <c r="O158" s="30"/>
    </row>
    <row r="159" spans="1:15" s="1" customFormat="1" ht="29.25" customHeight="1" x14ac:dyDescent="0.2">
      <c r="A159" s="194" t="s">
        <v>149</v>
      </c>
      <c r="B159" s="192"/>
      <c r="C159" s="189" t="s">
        <v>354</v>
      </c>
      <c r="D159" s="190" t="s">
        <v>13</v>
      </c>
      <c r="E159" s="191">
        <v>73</v>
      </c>
      <c r="F159" s="191"/>
      <c r="G159" s="191">
        <f>E159*F159</f>
        <v>0</v>
      </c>
      <c r="H159" s="191"/>
      <c r="I159" s="191">
        <f>E159*H159</f>
        <v>0</v>
      </c>
      <c r="O159" s="30"/>
    </row>
    <row r="160" spans="1:15" s="1" customFormat="1" ht="15.75" hidden="1" customHeight="1" x14ac:dyDescent="0.2">
      <c r="A160" s="194"/>
      <c r="B160" s="192"/>
      <c r="C160" s="189"/>
      <c r="D160" s="190"/>
      <c r="E160" s="191"/>
      <c r="F160" s="191"/>
      <c r="G160" s="191"/>
      <c r="H160" s="191"/>
      <c r="I160" s="191"/>
      <c r="O160" s="30"/>
    </row>
    <row r="161" spans="1:15" s="1" customFormat="1" x14ac:dyDescent="0.2">
      <c r="A161" s="194"/>
      <c r="B161" s="192"/>
      <c r="C161" s="189"/>
      <c r="D161" s="190"/>
      <c r="E161" s="191"/>
      <c r="F161" s="191"/>
      <c r="G161" s="191"/>
      <c r="H161" s="191"/>
      <c r="I161" s="191"/>
      <c r="O161" s="30"/>
    </row>
    <row r="162" spans="1:15" s="1" customFormat="1" ht="42" customHeight="1" x14ac:dyDescent="0.2">
      <c r="A162" s="194" t="s">
        <v>266</v>
      </c>
      <c r="B162" s="192"/>
      <c r="C162" s="189" t="s">
        <v>53</v>
      </c>
      <c r="D162" s="190" t="s">
        <v>9</v>
      </c>
      <c r="E162" s="191">
        <v>136</v>
      </c>
      <c r="F162" s="191"/>
      <c r="G162" s="191">
        <f>E162*F162</f>
        <v>0</v>
      </c>
      <c r="H162" s="191"/>
      <c r="I162" s="191">
        <f>E162*H162</f>
        <v>0</v>
      </c>
      <c r="O162" s="30"/>
    </row>
    <row r="163" spans="1:15" s="1" customFormat="1" ht="15.75" customHeight="1" x14ac:dyDescent="0.2">
      <c r="A163" s="194"/>
      <c r="B163" s="192"/>
      <c r="C163" s="189"/>
      <c r="D163" s="190"/>
      <c r="E163" s="191"/>
      <c r="F163" s="191"/>
      <c r="G163" s="191"/>
      <c r="H163" s="191"/>
      <c r="I163" s="191"/>
      <c r="O163" s="30"/>
    </row>
    <row r="164" spans="1:15" s="1" customFormat="1" ht="28.5" customHeight="1" x14ac:dyDescent="0.2">
      <c r="A164" s="194" t="s">
        <v>150</v>
      </c>
      <c r="B164" s="192"/>
      <c r="C164" s="189" t="s">
        <v>54</v>
      </c>
      <c r="D164" s="190"/>
      <c r="E164" s="191"/>
      <c r="F164" s="191"/>
      <c r="G164" s="191"/>
      <c r="H164" s="191"/>
      <c r="I164" s="191"/>
      <c r="O164" s="30"/>
    </row>
    <row r="165" spans="1:15" s="1" customFormat="1" ht="15.95" customHeight="1" x14ac:dyDescent="0.2">
      <c r="A165" s="194"/>
      <c r="B165" s="192"/>
      <c r="C165" s="189" t="s">
        <v>323</v>
      </c>
      <c r="D165" s="190" t="s">
        <v>9</v>
      </c>
      <c r="E165" s="191">
        <v>58</v>
      </c>
      <c r="F165" s="191"/>
      <c r="G165" s="191">
        <f>E165*F165</f>
        <v>0</v>
      </c>
      <c r="H165" s="191"/>
      <c r="I165" s="191">
        <f>E165*H165</f>
        <v>0</v>
      </c>
      <c r="O165" s="30"/>
    </row>
    <row r="166" spans="1:15" s="1" customFormat="1" ht="15.95" customHeight="1" x14ac:dyDescent="0.2">
      <c r="A166" s="194"/>
      <c r="B166" s="192"/>
      <c r="C166" s="189"/>
      <c r="D166" s="190"/>
      <c r="E166" s="191"/>
      <c r="F166" s="191"/>
      <c r="G166" s="191"/>
      <c r="H166" s="191"/>
      <c r="I166" s="191"/>
      <c r="O166" s="30"/>
    </row>
    <row r="167" spans="1:15" s="1" customFormat="1" ht="28.5" customHeight="1" x14ac:dyDescent="0.2">
      <c r="A167" s="194" t="s">
        <v>151</v>
      </c>
      <c r="B167" s="192"/>
      <c r="C167" s="189" t="s">
        <v>55</v>
      </c>
      <c r="D167" s="190"/>
      <c r="E167" s="191"/>
      <c r="F167" s="191"/>
      <c r="G167" s="191"/>
      <c r="H167" s="191"/>
      <c r="I167" s="191"/>
      <c r="O167" s="30"/>
    </row>
    <row r="168" spans="1:15" s="1" customFormat="1" ht="15.95" customHeight="1" x14ac:dyDescent="0.2">
      <c r="A168" s="194"/>
      <c r="B168" s="192"/>
      <c r="C168" s="189" t="s">
        <v>324</v>
      </c>
      <c r="D168" s="190" t="s">
        <v>9</v>
      </c>
      <c r="E168" s="191">
        <v>78</v>
      </c>
      <c r="F168" s="191"/>
      <c r="G168" s="191">
        <f>E168*F168</f>
        <v>0</v>
      </c>
      <c r="H168" s="191"/>
      <c r="I168" s="191">
        <f>E168*H168</f>
        <v>0</v>
      </c>
      <c r="O168" s="30"/>
    </row>
    <row r="169" spans="1:15" s="1" customFormat="1" ht="15.95" customHeight="1" x14ac:dyDescent="0.2">
      <c r="A169" s="194"/>
      <c r="B169" s="192"/>
      <c r="C169" s="189"/>
      <c r="D169" s="190"/>
      <c r="E169" s="191"/>
      <c r="F169" s="191"/>
      <c r="G169" s="191"/>
      <c r="H169" s="191"/>
      <c r="I169" s="191"/>
      <c r="O169" s="30"/>
    </row>
    <row r="170" spans="1:15" s="1" customFormat="1" ht="17.25" customHeight="1" x14ac:dyDescent="0.2">
      <c r="A170" s="194" t="s">
        <v>158</v>
      </c>
      <c r="B170" s="192"/>
      <c r="C170" s="189" t="s">
        <v>233</v>
      </c>
      <c r="D170" s="190"/>
      <c r="E170" s="191"/>
      <c r="F170" s="191"/>
      <c r="G170" s="191"/>
      <c r="H170" s="191"/>
      <c r="I170" s="191"/>
      <c r="O170" s="30"/>
    </row>
    <row r="171" spans="1:15" s="1" customFormat="1" ht="15.95" customHeight="1" x14ac:dyDescent="0.2">
      <c r="A171" s="194"/>
      <c r="B171" s="192"/>
      <c r="C171" s="189" t="s">
        <v>234</v>
      </c>
      <c r="D171" s="190" t="s">
        <v>9</v>
      </c>
      <c r="E171" s="191">
        <v>1</v>
      </c>
      <c r="F171" s="191"/>
      <c r="G171" s="191">
        <f>E171*F171</f>
        <v>0</v>
      </c>
      <c r="H171" s="191"/>
      <c r="I171" s="191">
        <f>E171*H171</f>
        <v>0</v>
      </c>
      <c r="O171" s="30"/>
    </row>
    <row r="172" spans="1:15" s="1" customFormat="1" ht="15.95" customHeight="1" x14ac:dyDescent="0.2">
      <c r="A172" s="194"/>
      <c r="B172" s="192"/>
      <c r="C172" s="189"/>
      <c r="D172" s="190"/>
      <c r="E172" s="191"/>
      <c r="F172" s="191"/>
      <c r="G172" s="191"/>
      <c r="H172" s="191"/>
      <c r="I172" s="191"/>
      <c r="O172" s="30"/>
    </row>
    <row r="173" spans="1:15" s="1" customFormat="1" ht="31.5" customHeight="1" x14ac:dyDescent="0.2">
      <c r="A173" s="194" t="s">
        <v>267</v>
      </c>
      <c r="B173" s="192"/>
      <c r="C173" s="189" t="s">
        <v>302</v>
      </c>
      <c r="D173" s="190"/>
      <c r="E173" s="191"/>
      <c r="F173" s="191"/>
      <c r="G173" s="191"/>
      <c r="H173" s="191"/>
      <c r="I173" s="191"/>
      <c r="O173" s="30"/>
    </row>
    <row r="174" spans="1:15" s="1" customFormat="1" ht="15.95" customHeight="1" x14ac:dyDescent="0.2">
      <c r="A174" s="194"/>
      <c r="B174" s="192"/>
      <c r="C174" s="189" t="s">
        <v>234</v>
      </c>
      <c r="D174" s="190" t="s">
        <v>9</v>
      </c>
      <c r="E174" s="191">
        <v>19</v>
      </c>
      <c r="F174" s="191"/>
      <c r="G174" s="191">
        <f>E174*F174</f>
        <v>0</v>
      </c>
      <c r="H174" s="191"/>
      <c r="I174" s="191">
        <f>E174*H174</f>
        <v>0</v>
      </c>
      <c r="O174" s="30"/>
    </row>
    <row r="175" spans="1:15" s="1" customFormat="1" ht="15.95" customHeight="1" x14ac:dyDescent="0.2">
      <c r="A175" s="194"/>
      <c r="B175" s="192"/>
      <c r="C175" s="189"/>
      <c r="D175" s="190"/>
      <c r="E175" s="191"/>
      <c r="F175" s="191"/>
      <c r="G175" s="191"/>
      <c r="H175" s="191"/>
      <c r="I175" s="191"/>
      <c r="O175" s="30"/>
    </row>
    <row r="176" spans="1:15" s="1" customFormat="1" ht="27" customHeight="1" x14ac:dyDescent="0.2">
      <c r="A176" s="194" t="s">
        <v>334</v>
      </c>
      <c r="B176" s="192"/>
      <c r="C176" s="189" t="s">
        <v>303</v>
      </c>
      <c r="D176" s="190"/>
      <c r="E176" s="191"/>
      <c r="F176" s="191"/>
      <c r="G176" s="191"/>
      <c r="H176" s="191"/>
      <c r="I176" s="191"/>
      <c r="O176" s="30"/>
    </row>
    <row r="177" spans="1:15" s="1" customFormat="1" ht="15.95" customHeight="1" x14ac:dyDescent="0.2">
      <c r="A177" s="194"/>
      <c r="B177" s="192"/>
      <c r="C177" s="189" t="s">
        <v>31</v>
      </c>
      <c r="D177" s="190" t="s">
        <v>9</v>
      </c>
      <c r="E177" s="191">
        <v>9</v>
      </c>
      <c r="F177" s="191"/>
      <c r="G177" s="191">
        <f>E177*F177</f>
        <v>0</v>
      </c>
      <c r="H177" s="191"/>
      <c r="I177" s="191">
        <f>E177*H177</f>
        <v>0</v>
      </c>
      <c r="O177" s="30"/>
    </row>
    <row r="178" spans="1:15" s="1" customFormat="1" ht="15.95" customHeight="1" x14ac:dyDescent="0.2">
      <c r="A178" s="194"/>
      <c r="B178" s="192"/>
      <c r="C178" s="189"/>
      <c r="D178" s="190"/>
      <c r="E178" s="191"/>
      <c r="F178" s="191"/>
      <c r="G178" s="191"/>
      <c r="H178" s="191"/>
      <c r="I178" s="191"/>
      <c r="O178" s="30"/>
    </row>
    <row r="179" spans="1:15" s="1" customFormat="1" ht="27.75" customHeight="1" x14ac:dyDescent="0.2">
      <c r="A179" s="194" t="s">
        <v>335</v>
      </c>
      <c r="B179" s="192"/>
      <c r="C179" s="189" t="s">
        <v>304</v>
      </c>
      <c r="D179" s="190"/>
      <c r="E179" s="191"/>
      <c r="F179" s="191"/>
      <c r="G179" s="191"/>
      <c r="H179" s="191"/>
      <c r="I179" s="191"/>
      <c r="O179" s="30"/>
    </row>
    <row r="180" spans="1:15" s="1" customFormat="1" ht="15.95" customHeight="1" x14ac:dyDescent="0.2">
      <c r="A180" s="194"/>
      <c r="B180" s="192"/>
      <c r="C180" s="189" t="s">
        <v>31</v>
      </c>
      <c r="D180" s="190" t="s">
        <v>9</v>
      </c>
      <c r="E180" s="191">
        <v>2</v>
      </c>
      <c r="F180" s="191"/>
      <c r="G180" s="191">
        <f>E180*F180</f>
        <v>0</v>
      </c>
      <c r="H180" s="191"/>
      <c r="I180" s="191">
        <f>E180*H180</f>
        <v>0</v>
      </c>
      <c r="O180" s="30"/>
    </row>
    <row r="181" spans="1:15" s="1" customFormat="1" ht="15.95" customHeight="1" x14ac:dyDescent="0.2">
      <c r="A181" s="194"/>
      <c r="B181" s="192"/>
      <c r="C181" s="189"/>
      <c r="D181" s="190"/>
      <c r="E181" s="191"/>
      <c r="F181" s="191"/>
      <c r="G181" s="191"/>
      <c r="H181" s="191"/>
      <c r="I181" s="191"/>
      <c r="O181" s="30"/>
    </row>
    <row r="182" spans="1:15" s="1" customFormat="1" ht="27" customHeight="1" x14ac:dyDescent="0.2">
      <c r="A182" s="194" t="s">
        <v>336</v>
      </c>
      <c r="B182" s="192"/>
      <c r="C182" s="189" t="s">
        <v>313</v>
      </c>
      <c r="D182" s="190"/>
      <c r="E182" s="191"/>
      <c r="F182" s="191"/>
      <c r="G182" s="191"/>
      <c r="H182" s="191"/>
      <c r="I182" s="191"/>
      <c r="O182" s="30"/>
    </row>
    <row r="183" spans="1:15" s="1" customFormat="1" ht="15.95" customHeight="1" x14ac:dyDescent="0.2">
      <c r="A183" s="194"/>
      <c r="B183" s="192"/>
      <c r="C183" s="189" t="s">
        <v>28</v>
      </c>
      <c r="D183" s="190" t="s">
        <v>9</v>
      </c>
      <c r="E183" s="191">
        <v>5</v>
      </c>
      <c r="F183" s="191"/>
      <c r="G183" s="191">
        <f>E183*F183</f>
        <v>0</v>
      </c>
      <c r="H183" s="191"/>
      <c r="I183" s="191">
        <f>E183*H183</f>
        <v>0</v>
      </c>
      <c r="O183" s="30"/>
    </row>
    <row r="184" spans="1:15" s="1" customFormat="1" ht="15.95" hidden="1" customHeight="1" x14ac:dyDescent="0.2">
      <c r="A184" s="194"/>
      <c r="B184" s="192"/>
      <c r="C184" s="189"/>
      <c r="D184" s="190"/>
      <c r="E184" s="191"/>
      <c r="F184" s="191"/>
      <c r="G184" s="191"/>
      <c r="H184" s="191"/>
      <c r="I184" s="191"/>
      <c r="O184" s="30"/>
    </row>
    <row r="185" spans="1:15" s="1" customFormat="1" ht="15.95" customHeight="1" x14ac:dyDescent="0.2">
      <c r="A185" s="194"/>
      <c r="B185" s="192"/>
      <c r="C185" s="189"/>
      <c r="D185" s="190"/>
      <c r="E185" s="191"/>
      <c r="F185" s="191"/>
      <c r="G185" s="191"/>
      <c r="H185" s="191"/>
      <c r="I185" s="191"/>
      <c r="O185" s="30"/>
    </row>
    <row r="186" spans="1:15" s="1" customFormat="1" ht="56.25" customHeight="1" x14ac:dyDescent="0.2">
      <c r="A186" s="194" t="s">
        <v>337</v>
      </c>
      <c r="B186" s="192"/>
      <c r="C186" s="189" t="s">
        <v>333</v>
      </c>
      <c r="D186" s="190" t="s">
        <v>9</v>
      </c>
      <c r="E186" s="191">
        <v>18</v>
      </c>
      <c r="F186" s="191"/>
      <c r="G186" s="191">
        <f>E186*F186</f>
        <v>0</v>
      </c>
      <c r="H186" s="191"/>
      <c r="I186" s="191">
        <f>E186*H186</f>
        <v>0</v>
      </c>
      <c r="O186" s="30"/>
    </row>
    <row r="187" spans="1:15" s="1" customFormat="1" ht="15.95" customHeight="1" x14ac:dyDescent="0.2">
      <c r="A187" s="194"/>
      <c r="B187" s="192"/>
      <c r="C187" s="189"/>
      <c r="D187" s="190"/>
      <c r="E187" s="191"/>
      <c r="F187" s="191"/>
      <c r="G187" s="191"/>
      <c r="H187" s="191"/>
      <c r="I187" s="191"/>
      <c r="O187" s="30"/>
    </row>
    <row r="188" spans="1:15" s="1" customFormat="1" ht="29.25" customHeight="1" x14ac:dyDescent="0.2">
      <c r="A188" s="194" t="s">
        <v>338</v>
      </c>
      <c r="B188" s="192"/>
      <c r="C188" s="189" t="s">
        <v>56</v>
      </c>
      <c r="D188" s="190" t="s">
        <v>13</v>
      </c>
      <c r="E188" s="191">
        <f>I1</f>
        <v>900</v>
      </c>
      <c r="F188" s="191"/>
      <c r="G188" s="191">
        <f>E188*F188</f>
        <v>0</v>
      </c>
      <c r="H188" s="191"/>
      <c r="I188" s="191">
        <f>E188*H188</f>
        <v>0</v>
      </c>
      <c r="O188" s="30"/>
    </row>
    <row r="189" spans="1:15" s="1" customFormat="1" ht="18" customHeight="1" x14ac:dyDescent="0.2">
      <c r="A189" s="194"/>
      <c r="B189" s="192"/>
      <c r="C189" s="189"/>
      <c r="D189" s="190"/>
      <c r="E189" s="191"/>
      <c r="F189" s="191"/>
      <c r="G189" s="191"/>
      <c r="H189" s="191"/>
      <c r="I189" s="191"/>
      <c r="O189" s="30"/>
    </row>
    <row r="190" spans="1:15" s="1" customFormat="1" ht="93.75" customHeight="1" x14ac:dyDescent="0.2">
      <c r="A190" s="194" t="s">
        <v>378</v>
      </c>
      <c r="B190" s="192"/>
      <c r="C190" s="377" t="s">
        <v>432</v>
      </c>
      <c r="D190" s="190" t="s">
        <v>180</v>
      </c>
      <c r="E190" s="191">
        <v>1</v>
      </c>
      <c r="F190" s="191"/>
      <c r="G190" s="191">
        <f>E190*F190</f>
        <v>0</v>
      </c>
      <c r="H190" s="191"/>
      <c r="I190" s="191">
        <f>E190*H190</f>
        <v>0</v>
      </c>
      <c r="O190" s="30"/>
    </row>
    <row r="191" spans="1:15" s="1" customFormat="1" ht="15.95" customHeight="1" x14ac:dyDescent="0.2">
      <c r="A191" s="194"/>
      <c r="B191" s="192"/>
      <c r="C191" s="189"/>
      <c r="D191" s="190"/>
      <c r="E191" s="191"/>
      <c r="F191" s="191"/>
      <c r="G191" s="191"/>
      <c r="H191" s="191"/>
      <c r="I191" s="191"/>
      <c r="O191" s="30"/>
    </row>
    <row r="192" spans="1:15" s="1" customFormat="1" ht="29.25" customHeight="1" x14ac:dyDescent="0.2">
      <c r="A192" s="194" t="s">
        <v>379</v>
      </c>
      <c r="B192" s="192"/>
      <c r="C192" s="189" t="s">
        <v>19</v>
      </c>
      <c r="D192" s="190" t="s">
        <v>13</v>
      </c>
      <c r="E192" s="191">
        <f>I1</f>
        <v>900</v>
      </c>
      <c r="F192" s="191"/>
      <c r="G192" s="191">
        <f>E192*F192</f>
        <v>0</v>
      </c>
      <c r="H192" s="191"/>
      <c r="I192" s="191">
        <f>E192*H192</f>
        <v>0</v>
      </c>
      <c r="O192" s="30"/>
    </row>
    <row r="193" spans="1:15" s="1" customFormat="1" ht="15.95" customHeight="1" x14ac:dyDescent="0.2">
      <c r="A193" s="194"/>
      <c r="B193" s="192"/>
      <c r="C193" s="189"/>
      <c r="D193" s="190"/>
      <c r="E193" s="191"/>
      <c r="F193" s="191"/>
      <c r="G193" s="191"/>
      <c r="H193" s="191"/>
      <c r="I193" s="191"/>
      <c r="O193" s="30"/>
    </row>
    <row r="194" spans="1:15" s="1" customFormat="1" ht="28.5" customHeight="1" x14ac:dyDescent="0.2">
      <c r="A194" s="194" t="s">
        <v>400</v>
      </c>
      <c r="B194" s="192"/>
      <c r="C194" s="189" t="s">
        <v>10</v>
      </c>
      <c r="D194" s="190" t="s">
        <v>13</v>
      </c>
      <c r="E194" s="191">
        <f>I1</f>
        <v>900</v>
      </c>
      <c r="F194" s="191"/>
      <c r="G194" s="191">
        <f>E194*F194</f>
        <v>0</v>
      </c>
      <c r="H194" s="191"/>
      <c r="I194" s="191">
        <f>E194*H194</f>
        <v>0</v>
      </c>
      <c r="O194" s="30"/>
    </row>
    <row r="195" spans="1:15" s="1" customFormat="1" ht="15.75" customHeight="1" x14ac:dyDescent="0.2">
      <c r="A195" s="194"/>
      <c r="B195" s="192"/>
      <c r="C195" s="189"/>
      <c r="D195" s="190"/>
      <c r="E195" s="191"/>
      <c r="F195" s="191"/>
      <c r="G195" s="191"/>
      <c r="H195" s="191"/>
      <c r="I195" s="191"/>
      <c r="O195" s="30"/>
    </row>
    <row r="196" spans="1:15" s="2" customFormat="1" ht="15.95" customHeight="1" thickBot="1" x14ac:dyDescent="0.25">
      <c r="A196" s="219"/>
      <c r="B196" s="220"/>
      <c r="C196" s="221" t="s">
        <v>1</v>
      </c>
      <c r="D196" s="222"/>
      <c r="E196" s="223"/>
      <c r="F196" s="223"/>
      <c r="G196" s="223"/>
      <c r="H196" s="223" t="s">
        <v>7</v>
      </c>
      <c r="I196" s="302">
        <f>SUM(I148:I195)</f>
        <v>0</v>
      </c>
      <c r="O196" s="42"/>
    </row>
    <row r="197" spans="1:15" s="2" customFormat="1" ht="15.95" customHeight="1" x14ac:dyDescent="0.2">
      <c r="A197" s="129"/>
      <c r="B197" s="126"/>
      <c r="C197" s="49"/>
      <c r="D197" s="45"/>
      <c r="E197" s="46"/>
      <c r="F197" s="46"/>
      <c r="G197" s="46"/>
      <c r="H197" s="46"/>
      <c r="I197" s="46"/>
      <c r="O197" s="42"/>
    </row>
    <row r="198" spans="1:15" s="2" customFormat="1" ht="15.95" customHeight="1" x14ac:dyDescent="0.2">
      <c r="A198" s="209" t="s">
        <v>2</v>
      </c>
      <c r="B198" s="184"/>
      <c r="C198" s="210"/>
      <c r="D198" s="186"/>
      <c r="E198" s="187"/>
      <c r="F198" s="187"/>
      <c r="G198" s="187"/>
      <c r="H198" s="187"/>
      <c r="I198" s="187"/>
      <c r="O198" s="42"/>
    </row>
    <row r="199" spans="1:15" s="1" customFormat="1" ht="15.95" customHeight="1" x14ac:dyDescent="0.2">
      <c r="A199" s="194"/>
      <c r="B199" s="192"/>
      <c r="C199" s="193"/>
      <c r="D199" s="190"/>
      <c r="E199" s="191"/>
      <c r="F199" s="191"/>
      <c r="G199" s="191"/>
      <c r="H199" s="191"/>
      <c r="I199" s="191"/>
      <c r="O199" s="30"/>
    </row>
    <row r="200" spans="1:15" s="1" customFormat="1" ht="15.95" customHeight="1" x14ac:dyDescent="0.2">
      <c r="A200" s="194"/>
      <c r="B200" s="192"/>
      <c r="C200" s="210" t="s">
        <v>57</v>
      </c>
      <c r="D200" s="190"/>
      <c r="E200" s="191"/>
      <c r="F200" s="191"/>
      <c r="G200" s="191"/>
      <c r="H200" s="191"/>
      <c r="I200" s="191"/>
      <c r="O200" s="30"/>
    </row>
    <row r="201" spans="1:15" s="1" customFormat="1" ht="15.95" customHeight="1" x14ac:dyDescent="0.2">
      <c r="A201" s="194" t="s">
        <v>152</v>
      </c>
      <c r="B201" s="192"/>
      <c r="C201" s="193" t="s">
        <v>69</v>
      </c>
      <c r="D201" s="190" t="s">
        <v>13</v>
      </c>
      <c r="E201" s="191">
        <v>342</v>
      </c>
      <c r="F201" s="191"/>
      <c r="G201" s="191">
        <f>E201*F201</f>
        <v>0</v>
      </c>
      <c r="H201" s="191"/>
      <c r="I201" s="191">
        <f>E201*H201</f>
        <v>0</v>
      </c>
      <c r="O201" s="30"/>
    </row>
    <row r="202" spans="1:15" s="1" customFormat="1" ht="15.95" customHeight="1" x14ac:dyDescent="0.2">
      <c r="A202" s="194" t="s">
        <v>153</v>
      </c>
      <c r="B202" s="192"/>
      <c r="C202" s="193" t="s">
        <v>326</v>
      </c>
      <c r="D202" s="190" t="s">
        <v>13</v>
      </c>
      <c r="E202" s="191">
        <v>324</v>
      </c>
      <c r="F202" s="191"/>
      <c r="G202" s="191">
        <f>E202*F202</f>
        <v>0</v>
      </c>
      <c r="H202" s="191"/>
      <c r="I202" s="191">
        <f>E202*H202</f>
        <v>0</v>
      </c>
      <c r="O202" s="30"/>
    </row>
    <row r="203" spans="1:15" s="1" customFormat="1" ht="15.95" customHeight="1" x14ac:dyDescent="0.2">
      <c r="A203" s="194"/>
      <c r="B203" s="192"/>
      <c r="C203" s="193"/>
      <c r="D203" s="190"/>
      <c r="E203" s="191"/>
      <c r="F203" s="191"/>
      <c r="G203" s="191"/>
      <c r="H203" s="191"/>
      <c r="I203" s="191"/>
      <c r="O203" s="30"/>
    </row>
    <row r="204" spans="1:15" s="1" customFormat="1" ht="15.95" customHeight="1" x14ac:dyDescent="0.2">
      <c r="A204" s="194" t="s">
        <v>268</v>
      </c>
      <c r="B204" s="192"/>
      <c r="C204" s="193" t="s">
        <v>314</v>
      </c>
      <c r="D204" s="190" t="s">
        <v>13</v>
      </c>
      <c r="E204" s="191">
        <v>66</v>
      </c>
      <c r="F204" s="191"/>
      <c r="G204" s="191">
        <f>E204*F204</f>
        <v>0</v>
      </c>
      <c r="H204" s="191"/>
      <c r="I204" s="191">
        <f>E204*H204</f>
        <v>0</v>
      </c>
      <c r="O204" s="30"/>
    </row>
    <row r="205" spans="1:15" s="1" customFormat="1" ht="15.95" customHeight="1" x14ac:dyDescent="0.2">
      <c r="A205" s="194" t="s">
        <v>154</v>
      </c>
      <c r="B205" s="192"/>
      <c r="C205" s="193" t="s">
        <v>325</v>
      </c>
      <c r="D205" s="190" t="s">
        <v>13</v>
      </c>
      <c r="E205" s="191">
        <v>84</v>
      </c>
      <c r="F205" s="191"/>
      <c r="G205" s="191">
        <f>E205*F205</f>
        <v>0</v>
      </c>
      <c r="H205" s="191"/>
      <c r="I205" s="191">
        <f>E205*H205</f>
        <v>0</v>
      </c>
      <c r="O205" s="30"/>
    </row>
    <row r="206" spans="1:15" s="1" customFormat="1" ht="15.95" customHeight="1" x14ac:dyDescent="0.2">
      <c r="A206" s="194"/>
      <c r="B206" s="192"/>
      <c r="C206" s="193"/>
      <c r="D206" s="190"/>
      <c r="E206" s="191"/>
      <c r="F206" s="191"/>
      <c r="G206" s="191"/>
      <c r="H206" s="191"/>
      <c r="I206" s="191"/>
      <c r="O206" s="30"/>
    </row>
    <row r="207" spans="1:15" s="1" customFormat="1" ht="15.95" customHeight="1" x14ac:dyDescent="0.2">
      <c r="A207" s="194" t="s">
        <v>269</v>
      </c>
      <c r="B207" s="192"/>
      <c r="C207" s="193" t="s">
        <v>305</v>
      </c>
      <c r="D207" s="190" t="s">
        <v>13</v>
      </c>
      <c r="E207" s="191">
        <v>76</v>
      </c>
      <c r="F207" s="191"/>
      <c r="G207" s="191">
        <f>E207*F207</f>
        <v>0</v>
      </c>
      <c r="H207" s="191"/>
      <c r="I207" s="191">
        <f>E207*H207</f>
        <v>0</v>
      </c>
      <c r="O207" s="30"/>
    </row>
    <row r="208" spans="1:15" s="1" customFormat="1" x14ac:dyDescent="0.2">
      <c r="A208" s="194"/>
      <c r="B208" s="192"/>
      <c r="C208" s="193"/>
      <c r="D208" s="190"/>
      <c r="E208" s="191"/>
      <c r="F208" s="191"/>
      <c r="G208" s="191"/>
      <c r="H208" s="191"/>
      <c r="I208" s="191"/>
      <c r="O208" s="30"/>
    </row>
    <row r="209" spans="1:15" s="1" customFormat="1" ht="29.25" customHeight="1" x14ac:dyDescent="0.2">
      <c r="A209" s="194"/>
      <c r="B209" s="211"/>
      <c r="C209" s="210" t="s">
        <v>77</v>
      </c>
      <c r="D209" s="190"/>
      <c r="E209" s="191"/>
      <c r="F209" s="191"/>
      <c r="G209" s="191"/>
      <c r="H209" s="191"/>
      <c r="I209" s="191"/>
      <c r="O209" s="30"/>
    </row>
    <row r="210" spans="1:15" s="1" customFormat="1" ht="15" customHeight="1" x14ac:dyDescent="0.2">
      <c r="A210" s="194"/>
      <c r="B210" s="211"/>
      <c r="C210" s="189" t="s">
        <v>58</v>
      </c>
      <c r="D210" s="190"/>
      <c r="E210" s="191"/>
      <c r="F210" s="191"/>
      <c r="G210" s="191"/>
      <c r="H210" s="191"/>
      <c r="I210" s="191"/>
      <c r="O210" s="30"/>
    </row>
    <row r="211" spans="1:15" s="1" customFormat="1" ht="15" customHeight="1" x14ac:dyDescent="0.2">
      <c r="A211" s="194"/>
      <c r="B211" s="211"/>
      <c r="C211" s="212"/>
      <c r="D211" s="190"/>
      <c r="E211" s="191"/>
      <c r="F211" s="191"/>
      <c r="G211" s="191"/>
      <c r="H211" s="191"/>
      <c r="I211" s="191"/>
      <c r="K211" s="1" t="s">
        <v>184</v>
      </c>
      <c r="L211" s="1" t="s">
        <v>185</v>
      </c>
      <c r="M211" s="1" t="s">
        <v>186</v>
      </c>
      <c r="O211" s="30"/>
    </row>
    <row r="212" spans="1:15" s="1" customFormat="1" ht="15" customHeight="1" x14ac:dyDescent="0.2">
      <c r="A212" s="194" t="s">
        <v>339</v>
      </c>
      <c r="B212" s="211"/>
      <c r="C212" s="212" t="s">
        <v>59</v>
      </c>
      <c r="D212" s="190" t="s">
        <v>9</v>
      </c>
      <c r="E212" s="191">
        <v>11</v>
      </c>
      <c r="F212" s="191"/>
      <c r="G212" s="191">
        <f>E212*F212</f>
        <v>0</v>
      </c>
      <c r="H212" s="191"/>
      <c r="I212" s="191">
        <f>E212*H212</f>
        <v>0</v>
      </c>
      <c r="K212" s="48">
        <f>E212+E217+E220+E223+E230</f>
        <v>62</v>
      </c>
      <c r="L212" s="48" t="e">
        <f>#REF!+E233+E235+E240+E244+E247+E250+E255+E267+E268+E272+E275+E278</f>
        <v>#REF!</v>
      </c>
      <c r="M212" s="48">
        <f>SUM(E212:E278)</f>
        <v>169</v>
      </c>
      <c r="O212" s="30"/>
    </row>
    <row r="213" spans="1:15" s="1" customFormat="1" ht="15" customHeight="1" x14ac:dyDescent="0.2">
      <c r="A213" s="194"/>
      <c r="B213" s="211"/>
      <c r="C213" s="212" t="s">
        <v>385</v>
      </c>
      <c r="D213" s="190" t="s">
        <v>9</v>
      </c>
      <c r="E213" s="191">
        <v>1</v>
      </c>
      <c r="F213" s="191"/>
      <c r="G213" s="191">
        <f>E213*F213</f>
        <v>0</v>
      </c>
      <c r="H213" s="191"/>
      <c r="I213" s="191">
        <f>E213*H213</f>
        <v>0</v>
      </c>
      <c r="K213" s="48">
        <f>E213+E219+E222+E226+E231</f>
        <v>8</v>
      </c>
      <c r="L213" s="48">
        <f>E227+E234+E238+E240+E245+E248+E253+E262+E267+E269+E272+E275+E278</f>
        <v>49</v>
      </c>
      <c r="M213" s="48">
        <f>SUM(E213:E278)</f>
        <v>158</v>
      </c>
      <c r="O213" s="30"/>
    </row>
    <row r="214" spans="1:15" s="1" customFormat="1" ht="15" customHeight="1" x14ac:dyDescent="0.2">
      <c r="A214" s="194"/>
      <c r="B214" s="211"/>
      <c r="C214" s="212" t="s">
        <v>355</v>
      </c>
      <c r="D214" s="190" t="s">
        <v>9</v>
      </c>
      <c r="E214" s="191">
        <v>1</v>
      </c>
      <c r="F214" s="191"/>
      <c r="G214" s="191">
        <f>E214*F214</f>
        <v>0</v>
      </c>
      <c r="H214" s="191"/>
      <c r="I214" s="191">
        <f>E214*H214</f>
        <v>0</v>
      </c>
      <c r="K214" s="48">
        <f>E214+E220+E223+E227+E232</f>
        <v>15</v>
      </c>
      <c r="L214" s="48">
        <f>E228+E235+E239+E241+E246+E249+E254+E263+E268+E270+E273+E276+E279</f>
        <v>14</v>
      </c>
      <c r="M214" s="48">
        <f>SUM(E214:E279)</f>
        <v>157</v>
      </c>
      <c r="O214" s="30"/>
    </row>
    <row r="215" spans="1:15" s="1" customFormat="1" ht="15" customHeight="1" x14ac:dyDescent="0.2">
      <c r="A215" s="194"/>
      <c r="B215" s="211"/>
      <c r="C215" s="212"/>
      <c r="D215" s="190"/>
      <c r="E215" s="191"/>
      <c r="F215" s="191"/>
      <c r="G215" s="191"/>
      <c r="H215" s="191"/>
      <c r="I215" s="191"/>
      <c r="K215" s="48"/>
      <c r="L215" s="48"/>
      <c r="M215" s="48"/>
      <c r="O215" s="30"/>
    </row>
    <row r="216" spans="1:15" s="1" customFormat="1" ht="15" customHeight="1" x14ac:dyDescent="0.2">
      <c r="A216" s="194"/>
      <c r="B216" s="211"/>
      <c r="C216" s="212"/>
      <c r="D216" s="190"/>
      <c r="E216" s="191"/>
      <c r="F216" s="191"/>
      <c r="G216" s="191"/>
      <c r="H216" s="191"/>
      <c r="I216" s="191"/>
      <c r="O216" s="30"/>
    </row>
    <row r="217" spans="1:15" s="1" customFormat="1" ht="15" customHeight="1" x14ac:dyDescent="0.2">
      <c r="A217" s="194" t="s">
        <v>155</v>
      </c>
      <c r="B217" s="192"/>
      <c r="C217" s="212" t="s">
        <v>60</v>
      </c>
      <c r="D217" s="190" t="s">
        <v>9</v>
      </c>
      <c r="E217" s="191">
        <v>8</v>
      </c>
      <c r="F217" s="191"/>
      <c r="G217" s="191">
        <f>E217*F217</f>
        <v>0</v>
      </c>
      <c r="H217" s="191"/>
      <c r="I217" s="191">
        <f>E217*H217</f>
        <v>0</v>
      </c>
      <c r="O217" s="30"/>
    </row>
    <row r="218" spans="1:15" s="1" customFormat="1" ht="15" customHeight="1" x14ac:dyDescent="0.2">
      <c r="A218" s="194"/>
      <c r="B218" s="192"/>
      <c r="C218" s="212" t="s">
        <v>356</v>
      </c>
      <c r="D218" s="190" t="s">
        <v>9</v>
      </c>
      <c r="E218" s="191">
        <v>2</v>
      </c>
      <c r="F218" s="191"/>
      <c r="G218" s="191">
        <f>E218*F218</f>
        <v>0</v>
      </c>
      <c r="H218" s="191"/>
      <c r="I218" s="191">
        <f>E218*H218</f>
        <v>0</v>
      </c>
      <c r="O218" s="30"/>
    </row>
    <row r="219" spans="1:15" s="1" customFormat="1" ht="15" customHeight="1" x14ac:dyDescent="0.2">
      <c r="A219" s="194"/>
      <c r="B219" s="192"/>
      <c r="C219" s="212"/>
      <c r="D219" s="190"/>
      <c r="E219" s="191"/>
      <c r="F219" s="191"/>
      <c r="G219" s="191"/>
      <c r="H219" s="191"/>
      <c r="I219" s="191"/>
      <c r="O219" s="30"/>
    </row>
    <row r="220" spans="1:15" s="1" customFormat="1" ht="15" customHeight="1" x14ac:dyDescent="0.2">
      <c r="A220" s="194" t="s">
        <v>156</v>
      </c>
      <c r="B220" s="192"/>
      <c r="C220" s="212" t="s">
        <v>61</v>
      </c>
      <c r="D220" s="190" t="s">
        <v>9</v>
      </c>
      <c r="E220" s="191">
        <v>5</v>
      </c>
      <c r="F220" s="191"/>
      <c r="G220" s="191">
        <f>E220*F220</f>
        <v>0</v>
      </c>
      <c r="H220" s="191"/>
      <c r="I220" s="191">
        <f>E220*H220</f>
        <v>0</v>
      </c>
      <c r="O220" s="30"/>
    </row>
    <row r="221" spans="1:15" s="1" customFormat="1" ht="15" customHeight="1" x14ac:dyDescent="0.2">
      <c r="A221" s="194"/>
      <c r="B221" s="192"/>
      <c r="C221" s="212" t="s">
        <v>358</v>
      </c>
      <c r="D221" s="190" t="s">
        <v>9</v>
      </c>
      <c r="E221" s="191">
        <v>1</v>
      </c>
      <c r="F221" s="191"/>
      <c r="G221" s="191">
        <f>E221*F221</f>
        <v>0</v>
      </c>
      <c r="H221" s="191"/>
      <c r="I221" s="191">
        <f>E221*H221</f>
        <v>0</v>
      </c>
      <c r="O221" s="30"/>
    </row>
    <row r="222" spans="1:15" s="1" customFormat="1" ht="15" customHeight="1" x14ac:dyDescent="0.2">
      <c r="A222" s="194"/>
      <c r="B222" s="192"/>
      <c r="C222" s="212"/>
      <c r="D222" s="190"/>
      <c r="E222" s="191"/>
      <c r="F222" s="191"/>
      <c r="G222" s="191"/>
      <c r="H222" s="191"/>
      <c r="I222" s="191"/>
      <c r="O222" s="30"/>
    </row>
    <row r="223" spans="1:15" s="1" customFormat="1" ht="15" customHeight="1" x14ac:dyDescent="0.2">
      <c r="A223" s="194" t="s">
        <v>270</v>
      </c>
      <c r="B223" s="192"/>
      <c r="C223" s="212" t="s">
        <v>62</v>
      </c>
      <c r="D223" s="190" t="s">
        <v>9</v>
      </c>
      <c r="E223" s="191">
        <v>9</v>
      </c>
      <c r="F223" s="191"/>
      <c r="G223" s="191">
        <f>E223*F223</f>
        <v>0</v>
      </c>
      <c r="H223" s="191"/>
      <c r="I223" s="191">
        <f>E223*H223</f>
        <v>0</v>
      </c>
      <c r="O223" s="30"/>
    </row>
    <row r="224" spans="1:15" s="1" customFormat="1" ht="15" customHeight="1" x14ac:dyDescent="0.2">
      <c r="A224" s="194"/>
      <c r="B224" s="192"/>
      <c r="C224" s="212" t="s">
        <v>357</v>
      </c>
      <c r="D224" s="190" t="s">
        <v>9</v>
      </c>
      <c r="E224" s="191">
        <v>4</v>
      </c>
      <c r="F224" s="191"/>
      <c r="G224" s="191">
        <f>E224*F224</f>
        <v>0</v>
      </c>
      <c r="H224" s="191"/>
      <c r="I224" s="191">
        <f>E224*H224</f>
        <v>0</v>
      </c>
      <c r="O224" s="30"/>
    </row>
    <row r="225" spans="1:15" s="1" customFormat="1" ht="15" customHeight="1" x14ac:dyDescent="0.2">
      <c r="A225" s="194"/>
      <c r="B225" s="192"/>
      <c r="C225" s="212"/>
      <c r="D225" s="190"/>
      <c r="E225" s="191"/>
      <c r="F225" s="191"/>
      <c r="G225" s="191"/>
      <c r="H225" s="191"/>
      <c r="I225" s="191"/>
      <c r="O225" s="30"/>
    </row>
    <row r="226" spans="1:15" s="1" customFormat="1" ht="15" customHeight="1" x14ac:dyDescent="0.2">
      <c r="A226" s="194" t="s">
        <v>271</v>
      </c>
      <c r="B226" s="192"/>
      <c r="C226" s="212" t="s">
        <v>359</v>
      </c>
      <c r="D226" s="190" t="s">
        <v>9</v>
      </c>
      <c r="E226" s="191">
        <v>2</v>
      </c>
      <c r="F226" s="191"/>
      <c r="G226" s="191">
        <f>E226*F226</f>
        <v>0</v>
      </c>
      <c r="H226" s="191"/>
      <c r="I226" s="191">
        <f>E226*H226</f>
        <v>0</v>
      </c>
      <c r="O226" s="30"/>
    </row>
    <row r="227" spans="1:15" s="1" customFormat="1" x14ac:dyDescent="0.2">
      <c r="A227" s="194"/>
      <c r="B227" s="192"/>
      <c r="C227" s="212"/>
      <c r="D227" s="190"/>
      <c r="E227" s="191"/>
      <c r="F227" s="191"/>
      <c r="G227" s="191"/>
      <c r="H227" s="191"/>
      <c r="I227" s="191"/>
      <c r="O227" s="30"/>
    </row>
    <row r="228" spans="1:15" s="1" customFormat="1" ht="15" customHeight="1" x14ac:dyDescent="0.2">
      <c r="A228" s="194"/>
      <c r="B228" s="211"/>
      <c r="C228" s="212"/>
      <c r="D228" s="190"/>
      <c r="E228" s="191"/>
      <c r="F228" s="191"/>
      <c r="G228" s="191"/>
      <c r="H228" s="191"/>
      <c r="I228" s="191"/>
      <c r="O228" s="30"/>
    </row>
    <row r="229" spans="1:15" s="1" customFormat="1" ht="15.95" customHeight="1" x14ac:dyDescent="0.2">
      <c r="A229" s="194" t="s">
        <v>157</v>
      </c>
      <c r="B229" s="192"/>
      <c r="C229" s="189" t="s">
        <v>79</v>
      </c>
      <c r="D229" s="190"/>
      <c r="E229" s="191"/>
      <c r="F229" s="191"/>
      <c r="G229" s="191"/>
      <c r="H229" s="191"/>
      <c r="I229" s="191"/>
      <c r="O229" s="30"/>
    </row>
    <row r="230" spans="1:15" s="1" customFormat="1" ht="15.95" customHeight="1" x14ac:dyDescent="0.2">
      <c r="A230" s="194"/>
      <c r="B230" s="192"/>
      <c r="C230" s="193" t="s">
        <v>24</v>
      </c>
      <c r="D230" s="190" t="s">
        <v>9</v>
      </c>
      <c r="E230" s="191">
        <v>29</v>
      </c>
      <c r="F230" s="191"/>
      <c r="G230" s="191">
        <f>E230*F230</f>
        <v>0</v>
      </c>
      <c r="H230" s="191"/>
      <c r="I230" s="191">
        <f>E230*H230</f>
        <v>0</v>
      </c>
      <c r="O230" s="30"/>
    </row>
    <row r="231" spans="1:15" s="1" customFormat="1" ht="15.95" customHeight="1" x14ac:dyDescent="0.2">
      <c r="A231" s="194"/>
      <c r="B231" s="192"/>
      <c r="C231" s="193" t="s">
        <v>31</v>
      </c>
      <c r="D231" s="190" t="s">
        <v>9</v>
      </c>
      <c r="E231" s="191">
        <v>5</v>
      </c>
      <c r="F231" s="191"/>
      <c r="G231" s="191">
        <f>E231*F231</f>
        <v>0</v>
      </c>
      <c r="H231" s="191"/>
      <c r="I231" s="191">
        <f>E231*H231</f>
        <v>0</v>
      </c>
      <c r="O231" s="30"/>
    </row>
    <row r="232" spans="1:15" s="1" customFormat="1" ht="15.95" customHeight="1" x14ac:dyDescent="0.2">
      <c r="A232" s="194"/>
      <c r="B232" s="192"/>
      <c r="C232" s="189"/>
      <c r="D232" s="190"/>
      <c r="E232" s="191"/>
      <c r="F232" s="191"/>
      <c r="G232" s="191"/>
      <c r="H232" s="191"/>
      <c r="I232" s="191"/>
      <c r="O232" s="30"/>
    </row>
    <row r="233" spans="1:15" s="1" customFormat="1" ht="15.75" customHeight="1" x14ac:dyDescent="0.2">
      <c r="A233" s="194" t="s">
        <v>272</v>
      </c>
      <c r="B233" s="211"/>
      <c r="C233" s="212" t="s">
        <v>360</v>
      </c>
      <c r="D233" s="190" t="s">
        <v>9</v>
      </c>
      <c r="E233" s="191">
        <v>3</v>
      </c>
      <c r="F233" s="191"/>
      <c r="G233" s="191">
        <f>E233*F233</f>
        <v>0</v>
      </c>
      <c r="H233" s="191"/>
      <c r="I233" s="191">
        <f>E233*H233</f>
        <v>0</v>
      </c>
      <c r="O233" s="30"/>
    </row>
    <row r="234" spans="1:15" s="1" customFormat="1" ht="15.75" customHeight="1" x14ac:dyDescent="0.2">
      <c r="A234" s="194"/>
      <c r="B234" s="211"/>
      <c r="C234" s="212" t="s">
        <v>361</v>
      </c>
      <c r="D234" s="190" t="s">
        <v>9</v>
      </c>
      <c r="E234" s="191">
        <v>1</v>
      </c>
      <c r="F234" s="191"/>
      <c r="G234" s="191">
        <f>E234*F234</f>
        <v>0</v>
      </c>
      <c r="H234" s="191"/>
      <c r="I234" s="191">
        <f>E234*H234</f>
        <v>0</v>
      </c>
      <c r="O234" s="30"/>
    </row>
    <row r="235" spans="1:15" s="1" customFormat="1" ht="15.75" customHeight="1" x14ac:dyDescent="0.2">
      <c r="A235" s="194"/>
      <c r="B235" s="211"/>
      <c r="C235" s="212" t="s">
        <v>362</v>
      </c>
      <c r="D235" s="190" t="s">
        <v>9</v>
      </c>
      <c r="E235" s="191">
        <v>1</v>
      </c>
      <c r="F235" s="191"/>
      <c r="G235" s="191">
        <f>E235*F235</f>
        <v>0</v>
      </c>
      <c r="H235" s="191"/>
      <c r="I235" s="191">
        <f>E235*H235</f>
        <v>0</v>
      </c>
      <c r="O235" s="30"/>
    </row>
    <row r="236" spans="1:15" s="1" customFormat="1" ht="15.75" customHeight="1" x14ac:dyDescent="0.2">
      <c r="A236" s="194"/>
      <c r="B236" s="211"/>
      <c r="C236" s="212" t="s">
        <v>328</v>
      </c>
      <c r="D236" s="190" t="s">
        <v>9</v>
      </c>
      <c r="E236" s="191">
        <v>3</v>
      </c>
      <c r="F236" s="191"/>
      <c r="G236" s="191">
        <f>E236*F236</f>
        <v>0</v>
      </c>
      <c r="H236" s="191"/>
      <c r="I236" s="191">
        <f>E236*H236</f>
        <v>0</v>
      </c>
      <c r="O236" s="30"/>
    </row>
    <row r="237" spans="1:15" s="1" customFormat="1" ht="15.75" customHeight="1" x14ac:dyDescent="0.2">
      <c r="A237" s="194"/>
      <c r="B237" s="211"/>
      <c r="C237" s="212" t="s">
        <v>327</v>
      </c>
      <c r="D237" s="190" t="s">
        <v>9</v>
      </c>
      <c r="E237" s="191">
        <v>1</v>
      </c>
      <c r="F237" s="191"/>
      <c r="G237" s="191">
        <f>E237*F237</f>
        <v>0</v>
      </c>
      <c r="H237" s="191"/>
      <c r="I237" s="191">
        <f>E237*H237</f>
        <v>0</v>
      </c>
      <c r="O237" s="30"/>
    </row>
    <row r="238" spans="1:15" s="1" customFormat="1" ht="15.75" customHeight="1" x14ac:dyDescent="0.2">
      <c r="A238" s="194"/>
      <c r="B238" s="211"/>
      <c r="C238" s="212"/>
      <c r="D238" s="190"/>
      <c r="E238" s="191"/>
      <c r="F238" s="191"/>
      <c r="G238" s="191"/>
      <c r="H238" s="191"/>
      <c r="I238" s="191"/>
      <c r="O238" s="30"/>
    </row>
    <row r="239" spans="1:15" s="1" customFormat="1" x14ac:dyDescent="0.2">
      <c r="A239" s="194"/>
      <c r="B239" s="211"/>
      <c r="C239" s="212"/>
      <c r="D239" s="190"/>
      <c r="E239" s="191"/>
      <c r="F239" s="191"/>
      <c r="G239" s="191"/>
      <c r="H239" s="191"/>
      <c r="I239" s="191"/>
      <c r="O239" s="30"/>
    </row>
    <row r="240" spans="1:15" s="1" customFormat="1" ht="15" customHeight="1" x14ac:dyDescent="0.2">
      <c r="A240" s="194" t="s">
        <v>159</v>
      </c>
      <c r="B240" s="211"/>
      <c r="C240" s="189" t="s">
        <v>76</v>
      </c>
      <c r="D240" s="190" t="s">
        <v>9</v>
      </c>
      <c r="E240" s="191">
        <v>7</v>
      </c>
      <c r="F240" s="191"/>
      <c r="G240" s="191">
        <f>E240*F240</f>
        <v>0</v>
      </c>
      <c r="H240" s="191"/>
      <c r="I240" s="191">
        <f>E240*H240</f>
        <v>0</v>
      </c>
      <c r="O240" s="30"/>
    </row>
    <row r="241" spans="1:15" s="1" customFormat="1" ht="15" hidden="1" customHeight="1" x14ac:dyDescent="0.2">
      <c r="A241" s="194" t="s">
        <v>271</v>
      </c>
      <c r="B241" s="211"/>
      <c r="C241" s="189" t="s">
        <v>76</v>
      </c>
      <c r="D241" s="190" t="s">
        <v>9</v>
      </c>
      <c r="E241" s="191">
        <v>0</v>
      </c>
      <c r="F241" s="191"/>
      <c r="G241" s="191">
        <f>E241*F241</f>
        <v>0</v>
      </c>
      <c r="H241" s="191"/>
      <c r="I241" s="191">
        <f>E241*H241</f>
        <v>0</v>
      </c>
      <c r="O241" s="30"/>
    </row>
    <row r="242" spans="1:15" s="1" customFormat="1" ht="15" customHeight="1" x14ac:dyDescent="0.2">
      <c r="A242" s="194"/>
      <c r="B242" s="211"/>
      <c r="C242" s="189" t="s">
        <v>235</v>
      </c>
      <c r="D242" s="190" t="s">
        <v>9</v>
      </c>
      <c r="E242" s="191">
        <v>2</v>
      </c>
      <c r="F242" s="191"/>
      <c r="G242" s="191">
        <f>E242*F242</f>
        <v>0</v>
      </c>
      <c r="H242" s="191"/>
      <c r="I242" s="191">
        <f>E242*H242</f>
        <v>0</v>
      </c>
      <c r="O242" s="30"/>
    </row>
    <row r="243" spans="1:15" s="1" customFormat="1" ht="15" customHeight="1" x14ac:dyDescent="0.2">
      <c r="A243" s="194"/>
      <c r="B243" s="211"/>
      <c r="C243" s="189"/>
      <c r="D243" s="190"/>
      <c r="E243" s="191"/>
      <c r="F243" s="191"/>
      <c r="G243" s="191"/>
      <c r="H243" s="191"/>
      <c r="I243" s="191"/>
      <c r="O243" s="30"/>
    </row>
    <row r="244" spans="1:15" s="1" customFormat="1" ht="15" customHeight="1" x14ac:dyDescent="0.2">
      <c r="A244" s="194" t="s">
        <v>273</v>
      </c>
      <c r="B244" s="211"/>
      <c r="C244" s="189" t="s">
        <v>363</v>
      </c>
      <c r="D244" s="190" t="s">
        <v>9</v>
      </c>
      <c r="E244" s="191">
        <v>1</v>
      </c>
      <c r="F244" s="191"/>
      <c r="G244" s="191">
        <f>E244*F244</f>
        <v>0</v>
      </c>
      <c r="H244" s="191"/>
      <c r="I244" s="191">
        <f>E244*H244</f>
        <v>0</v>
      </c>
      <c r="O244" s="30"/>
    </row>
    <row r="245" spans="1:15" s="1" customFormat="1" ht="15" customHeight="1" x14ac:dyDescent="0.2">
      <c r="A245" s="194"/>
      <c r="B245" s="211"/>
      <c r="C245" s="189" t="s">
        <v>316</v>
      </c>
      <c r="D245" s="190" t="s">
        <v>9</v>
      </c>
      <c r="E245" s="191">
        <v>8</v>
      </c>
      <c r="F245" s="191"/>
      <c r="G245" s="191">
        <f>E245*F245</f>
        <v>0</v>
      </c>
      <c r="H245" s="191"/>
      <c r="I245" s="191">
        <f>E245*H245</f>
        <v>0</v>
      </c>
      <c r="O245" s="30"/>
    </row>
    <row r="246" spans="1:15" s="1" customFormat="1" ht="15" customHeight="1" x14ac:dyDescent="0.2">
      <c r="A246" s="194"/>
      <c r="B246" s="211"/>
      <c r="C246" s="189"/>
      <c r="D246" s="190"/>
      <c r="E246" s="191"/>
      <c r="F246" s="191"/>
      <c r="G246" s="191"/>
      <c r="H246" s="191"/>
      <c r="I246" s="191"/>
      <c r="O246" s="30"/>
    </row>
    <row r="247" spans="1:15" s="1" customFormat="1" ht="15" hidden="1" customHeight="1" x14ac:dyDescent="0.2">
      <c r="A247" s="194" t="s">
        <v>271</v>
      </c>
      <c r="B247" s="211"/>
      <c r="C247" s="212" t="s">
        <v>236</v>
      </c>
      <c r="D247" s="190" t="s">
        <v>9</v>
      </c>
      <c r="E247" s="191">
        <v>0</v>
      </c>
      <c r="F247" s="191"/>
      <c r="G247" s="191">
        <f>E247*F247</f>
        <v>0</v>
      </c>
      <c r="H247" s="191"/>
      <c r="I247" s="191">
        <f>E247*H247</f>
        <v>0</v>
      </c>
      <c r="O247" s="30"/>
    </row>
    <row r="248" spans="1:15" s="1" customFormat="1" ht="15" hidden="1" customHeight="1" x14ac:dyDescent="0.2">
      <c r="A248" s="194" t="s">
        <v>272</v>
      </c>
      <c r="B248" s="211"/>
      <c r="C248" s="212" t="s">
        <v>78</v>
      </c>
      <c r="D248" s="190" t="s">
        <v>9</v>
      </c>
      <c r="E248" s="191">
        <v>0</v>
      </c>
      <c r="F248" s="191"/>
      <c r="G248" s="191">
        <f>E248*F248</f>
        <v>0</v>
      </c>
      <c r="H248" s="191"/>
      <c r="I248" s="191">
        <f>E248*H248</f>
        <v>0</v>
      </c>
      <c r="O248" s="30"/>
    </row>
    <row r="249" spans="1:15" s="1" customFormat="1" ht="15" hidden="1" customHeight="1" x14ac:dyDescent="0.2">
      <c r="A249" s="194"/>
      <c r="B249" s="211"/>
      <c r="C249" s="212"/>
      <c r="D249" s="190"/>
      <c r="E249" s="191"/>
      <c r="F249" s="191"/>
      <c r="G249" s="191"/>
      <c r="H249" s="191"/>
      <c r="I249" s="191"/>
      <c r="O249" s="30"/>
    </row>
    <row r="250" spans="1:15" s="1" customFormat="1" ht="15" customHeight="1" x14ac:dyDescent="0.2">
      <c r="A250" s="194" t="s">
        <v>161</v>
      </c>
      <c r="B250" s="211"/>
      <c r="C250" s="189" t="s">
        <v>237</v>
      </c>
      <c r="D250" s="190" t="s">
        <v>9</v>
      </c>
      <c r="E250" s="191">
        <v>7</v>
      </c>
      <c r="F250" s="191"/>
      <c r="G250" s="191">
        <f>E250*F250</f>
        <v>0</v>
      </c>
      <c r="H250" s="191"/>
      <c r="I250" s="191">
        <f>E250*H250</f>
        <v>0</v>
      </c>
      <c r="O250" s="30"/>
    </row>
    <row r="251" spans="1:15" s="1" customFormat="1" ht="15" customHeight="1" x14ac:dyDescent="0.2">
      <c r="A251" s="194"/>
      <c r="B251" s="211"/>
      <c r="C251" s="189" t="s">
        <v>315</v>
      </c>
      <c r="D251" s="190" t="s">
        <v>9</v>
      </c>
      <c r="E251" s="191">
        <v>4</v>
      </c>
      <c r="F251" s="191"/>
      <c r="G251" s="191">
        <f>E251*F251</f>
        <v>0</v>
      </c>
      <c r="H251" s="191"/>
      <c r="I251" s="191">
        <f>E251*H251</f>
        <v>0</v>
      </c>
      <c r="O251" s="30"/>
    </row>
    <row r="252" spans="1:15" s="1" customFormat="1" ht="15" customHeight="1" x14ac:dyDescent="0.2">
      <c r="A252" s="194"/>
      <c r="B252" s="211"/>
      <c r="C252" s="189"/>
      <c r="D252" s="190"/>
      <c r="E252" s="191"/>
      <c r="F252" s="191"/>
      <c r="G252" s="191"/>
      <c r="H252" s="191"/>
      <c r="I252" s="191"/>
      <c r="O252" s="30"/>
    </row>
    <row r="253" spans="1:15" s="1" customFormat="1" ht="15" customHeight="1" x14ac:dyDescent="0.2">
      <c r="A253" s="194" t="s">
        <v>162</v>
      </c>
      <c r="B253" s="211"/>
      <c r="C253" s="189" t="s">
        <v>70</v>
      </c>
      <c r="D253" s="190" t="s">
        <v>9</v>
      </c>
      <c r="E253" s="191">
        <v>11</v>
      </c>
      <c r="F253" s="191"/>
      <c r="G253" s="191">
        <f>E253*F253</f>
        <v>0</v>
      </c>
      <c r="H253" s="191"/>
      <c r="I253" s="191">
        <f>E253*H253</f>
        <v>0</v>
      </c>
      <c r="O253" s="30"/>
    </row>
    <row r="254" spans="1:15" s="1" customFormat="1" ht="15" customHeight="1" x14ac:dyDescent="0.2">
      <c r="A254" s="194"/>
      <c r="B254" s="211"/>
      <c r="C254" s="189"/>
      <c r="D254" s="190"/>
      <c r="E254" s="191"/>
      <c r="F254" s="191"/>
      <c r="G254" s="191"/>
      <c r="H254" s="191"/>
      <c r="I254" s="191"/>
      <c r="O254" s="30"/>
    </row>
    <row r="255" spans="1:15" s="1" customFormat="1" ht="15" customHeight="1" x14ac:dyDescent="0.2">
      <c r="A255" s="194" t="s">
        <v>274</v>
      </c>
      <c r="B255" s="211"/>
      <c r="C255" s="189" t="s">
        <v>364</v>
      </c>
      <c r="D255" s="190" t="s">
        <v>9</v>
      </c>
      <c r="E255" s="191">
        <v>1</v>
      </c>
      <c r="F255" s="191"/>
      <c r="G255" s="191">
        <f>E255*F255</f>
        <v>0</v>
      </c>
      <c r="H255" s="191"/>
      <c r="I255" s="191">
        <f>E255*H255</f>
        <v>0</v>
      </c>
      <c r="O255" s="30"/>
    </row>
    <row r="256" spans="1:15" s="1" customFormat="1" ht="15" customHeight="1" x14ac:dyDescent="0.2">
      <c r="A256" s="194"/>
      <c r="B256" s="211"/>
      <c r="C256" s="189"/>
      <c r="D256" s="190"/>
      <c r="E256" s="191"/>
      <c r="F256" s="191"/>
      <c r="G256" s="191"/>
      <c r="H256" s="191"/>
      <c r="I256" s="191"/>
      <c r="O256" s="30"/>
    </row>
    <row r="257" spans="1:15" s="1" customFormat="1" x14ac:dyDescent="0.2">
      <c r="A257" s="194" t="s">
        <v>275</v>
      </c>
      <c r="B257" s="192"/>
      <c r="C257" s="212" t="s">
        <v>365</v>
      </c>
      <c r="D257" s="190" t="s">
        <v>9</v>
      </c>
      <c r="E257" s="191">
        <v>1</v>
      </c>
      <c r="F257" s="191"/>
      <c r="G257" s="191">
        <f>E257*F257</f>
        <v>0</v>
      </c>
      <c r="H257" s="191"/>
      <c r="I257" s="191">
        <f>E257*H257</f>
        <v>0</v>
      </c>
      <c r="O257" s="30"/>
    </row>
    <row r="258" spans="1:15" s="1" customFormat="1" x14ac:dyDescent="0.2">
      <c r="A258" s="194"/>
      <c r="B258" s="192"/>
      <c r="C258" s="212" t="s">
        <v>78</v>
      </c>
      <c r="D258" s="190" t="s">
        <v>9</v>
      </c>
      <c r="E258" s="191">
        <v>2</v>
      </c>
      <c r="F258" s="191"/>
      <c r="G258" s="191">
        <f>E258*F258</f>
        <v>0</v>
      </c>
      <c r="H258" s="191"/>
      <c r="I258" s="191">
        <f>E258*H258</f>
        <v>0</v>
      </c>
      <c r="O258" s="30"/>
    </row>
    <row r="259" spans="1:15" s="1" customFormat="1" ht="15" customHeight="1" x14ac:dyDescent="0.2">
      <c r="A259" s="194"/>
      <c r="B259" s="211"/>
      <c r="C259" s="189"/>
      <c r="D259" s="190"/>
      <c r="E259" s="191"/>
      <c r="F259" s="191"/>
      <c r="G259" s="191"/>
      <c r="H259" s="191"/>
      <c r="I259" s="191"/>
      <c r="O259" s="30"/>
    </row>
    <row r="260" spans="1:15" s="1" customFormat="1" x14ac:dyDescent="0.2">
      <c r="A260" s="194" t="s">
        <v>160</v>
      </c>
      <c r="B260" s="192"/>
      <c r="C260" s="212" t="s">
        <v>63</v>
      </c>
      <c r="D260" s="190" t="s">
        <v>9</v>
      </c>
      <c r="E260" s="191">
        <v>1</v>
      </c>
      <c r="F260" s="191"/>
      <c r="G260" s="191">
        <f>E260*F260</f>
        <v>0</v>
      </c>
      <c r="H260" s="191"/>
      <c r="I260" s="191">
        <f>E260*H260</f>
        <v>0</v>
      </c>
      <c r="O260" s="30"/>
    </row>
    <row r="261" spans="1:15" s="1" customFormat="1" x14ac:dyDescent="0.2">
      <c r="A261" s="194"/>
      <c r="B261" s="192"/>
      <c r="C261" s="212" t="s">
        <v>329</v>
      </c>
      <c r="D261" s="190" t="s">
        <v>9</v>
      </c>
      <c r="E261" s="191">
        <v>2</v>
      </c>
      <c r="F261" s="191"/>
      <c r="G261" s="191">
        <f>E261*F261</f>
        <v>0</v>
      </c>
      <c r="H261" s="191"/>
      <c r="I261" s="191">
        <f>E261*H261</f>
        <v>0</v>
      </c>
      <c r="O261" s="30"/>
    </row>
    <row r="262" spans="1:15" s="1" customFormat="1" x14ac:dyDescent="0.2">
      <c r="A262" s="194"/>
      <c r="B262" s="192"/>
      <c r="C262" s="212" t="s">
        <v>258</v>
      </c>
      <c r="D262" s="190" t="s">
        <v>9</v>
      </c>
      <c r="E262" s="191">
        <v>1</v>
      </c>
      <c r="F262" s="191"/>
      <c r="G262" s="191">
        <f>E262*F262</f>
        <v>0</v>
      </c>
      <c r="H262" s="191"/>
      <c r="I262" s="191">
        <f>E262*H262</f>
        <v>0</v>
      </c>
      <c r="O262" s="30"/>
    </row>
    <row r="263" spans="1:15" s="1" customFormat="1" ht="15" customHeight="1" x14ac:dyDescent="0.2">
      <c r="A263" s="194"/>
      <c r="B263" s="211"/>
      <c r="C263" s="189"/>
      <c r="D263" s="190"/>
      <c r="E263" s="191"/>
      <c r="F263" s="191"/>
      <c r="G263" s="191"/>
      <c r="H263" s="191"/>
      <c r="I263" s="191"/>
      <c r="O263" s="30"/>
    </row>
    <row r="264" spans="1:15" s="1" customFormat="1" ht="15" customHeight="1" x14ac:dyDescent="0.2">
      <c r="A264" s="194"/>
      <c r="B264" s="211"/>
      <c r="C264" s="213" t="s">
        <v>42</v>
      </c>
      <c r="D264" s="190"/>
      <c r="E264" s="191"/>
      <c r="F264" s="191"/>
      <c r="G264" s="191"/>
      <c r="H264" s="191"/>
      <c r="I264" s="191"/>
      <c r="O264" s="30"/>
    </row>
    <row r="265" spans="1:15" s="1" customFormat="1" x14ac:dyDescent="0.2">
      <c r="A265" s="194"/>
      <c r="B265" s="211"/>
      <c r="C265" s="212"/>
      <c r="D265" s="190"/>
      <c r="E265" s="191"/>
      <c r="F265" s="191"/>
      <c r="G265" s="191"/>
      <c r="H265" s="191"/>
      <c r="I265" s="191"/>
      <c r="O265" s="30"/>
    </row>
    <row r="266" spans="1:15" s="1" customFormat="1" ht="17.25" customHeight="1" x14ac:dyDescent="0.2">
      <c r="A266" s="194" t="s">
        <v>340</v>
      </c>
      <c r="B266" s="211"/>
      <c r="C266" s="189" t="s">
        <v>64</v>
      </c>
      <c r="D266" s="190"/>
      <c r="E266" s="191"/>
      <c r="F266" s="191"/>
      <c r="G266" s="191"/>
      <c r="H266" s="191"/>
      <c r="I266" s="191"/>
      <c r="O266" s="30"/>
    </row>
    <row r="267" spans="1:15" s="1" customFormat="1" ht="15.75" customHeight="1" x14ac:dyDescent="0.2">
      <c r="A267" s="194"/>
      <c r="B267" s="211"/>
      <c r="C267" s="212" t="s">
        <v>24</v>
      </c>
      <c r="D267" s="190" t="s">
        <v>9</v>
      </c>
      <c r="E267" s="191">
        <v>6</v>
      </c>
      <c r="F267" s="191"/>
      <c r="G267" s="191">
        <f>E267*F267</f>
        <v>0</v>
      </c>
      <c r="H267" s="191"/>
      <c r="I267" s="191">
        <f>E267*H267</f>
        <v>0</v>
      </c>
      <c r="O267" s="30"/>
    </row>
    <row r="268" spans="1:15" s="1" customFormat="1" ht="15.75" customHeight="1" x14ac:dyDescent="0.2">
      <c r="A268" s="194"/>
      <c r="B268" s="211"/>
      <c r="C268" s="212" t="s">
        <v>31</v>
      </c>
      <c r="D268" s="190" t="s">
        <v>9</v>
      </c>
      <c r="E268" s="191">
        <v>13</v>
      </c>
      <c r="F268" s="191"/>
      <c r="G268" s="191">
        <f>E268*F268</f>
        <v>0</v>
      </c>
      <c r="H268" s="191"/>
      <c r="I268" s="191">
        <f>E268*H268</f>
        <v>0</v>
      </c>
      <c r="O268" s="30"/>
    </row>
    <row r="269" spans="1:15" s="1" customFormat="1" ht="15.75" hidden="1" customHeight="1" x14ac:dyDescent="0.2">
      <c r="A269" s="194"/>
      <c r="B269" s="211"/>
      <c r="C269" s="212" t="s">
        <v>28</v>
      </c>
      <c r="D269" s="190" t="s">
        <v>9</v>
      </c>
      <c r="E269" s="191">
        <v>0</v>
      </c>
      <c r="F269" s="191"/>
      <c r="G269" s="191">
        <f>E269*F269</f>
        <v>0</v>
      </c>
      <c r="H269" s="191"/>
      <c r="I269" s="191">
        <f>E269*H269</f>
        <v>0</v>
      </c>
      <c r="O269" s="30"/>
    </row>
    <row r="270" spans="1:15" s="1" customFormat="1" ht="13.5" customHeight="1" x14ac:dyDescent="0.2">
      <c r="A270" s="194"/>
      <c r="B270" s="211"/>
      <c r="C270" s="189"/>
      <c r="D270" s="190"/>
      <c r="E270" s="191"/>
      <c r="F270" s="191"/>
      <c r="G270" s="191"/>
      <c r="H270" s="191"/>
      <c r="I270" s="191"/>
      <c r="O270" s="30"/>
    </row>
    <row r="271" spans="1:15" s="1" customFormat="1" ht="25.5" customHeight="1" x14ac:dyDescent="0.2">
      <c r="A271" s="194" t="s">
        <v>341</v>
      </c>
      <c r="B271" s="211"/>
      <c r="C271" s="189" t="s">
        <v>65</v>
      </c>
      <c r="D271" s="190"/>
      <c r="E271" s="191"/>
      <c r="F271" s="191"/>
      <c r="G271" s="191"/>
      <c r="H271" s="191"/>
      <c r="I271" s="191"/>
      <c r="O271" s="30"/>
    </row>
    <row r="272" spans="1:15" s="1" customFormat="1" ht="13.5" customHeight="1" x14ac:dyDescent="0.2">
      <c r="A272" s="194"/>
      <c r="B272" s="211"/>
      <c r="C272" s="189" t="s">
        <v>28</v>
      </c>
      <c r="D272" s="190" t="s">
        <v>9</v>
      </c>
      <c r="E272" s="191">
        <v>4</v>
      </c>
      <c r="F272" s="191"/>
      <c r="G272" s="191">
        <f>E272*F272</f>
        <v>0</v>
      </c>
      <c r="H272" s="191"/>
      <c r="I272" s="191">
        <f>E272*H272</f>
        <v>0</v>
      </c>
      <c r="O272" s="30"/>
    </row>
    <row r="273" spans="1:15" s="1" customFormat="1" ht="13.5" customHeight="1" x14ac:dyDescent="0.2">
      <c r="A273" s="194"/>
      <c r="B273" s="211"/>
      <c r="C273" s="189"/>
      <c r="D273" s="190"/>
      <c r="E273" s="191"/>
      <c r="F273" s="191"/>
      <c r="G273" s="191"/>
      <c r="H273" s="191"/>
      <c r="I273" s="191"/>
      <c r="O273" s="30"/>
    </row>
    <row r="274" spans="1:15" s="1" customFormat="1" ht="14.25" customHeight="1" x14ac:dyDescent="0.2">
      <c r="A274" s="194" t="s">
        <v>342</v>
      </c>
      <c r="B274" s="211"/>
      <c r="C274" s="189" t="s">
        <v>238</v>
      </c>
      <c r="D274" s="190"/>
      <c r="E274" s="191"/>
      <c r="F274" s="191"/>
      <c r="G274" s="191"/>
      <c r="H274" s="191"/>
      <c r="I274" s="191"/>
      <c r="O274" s="30"/>
    </row>
    <row r="275" spans="1:15" s="1" customFormat="1" ht="13.5" customHeight="1" x14ac:dyDescent="0.2">
      <c r="A275" s="194"/>
      <c r="B275" s="211"/>
      <c r="C275" s="212" t="s">
        <v>31</v>
      </c>
      <c r="D275" s="190" t="s">
        <v>9</v>
      </c>
      <c r="E275" s="191">
        <v>9</v>
      </c>
      <c r="F275" s="191"/>
      <c r="G275" s="191">
        <f>E275*F275</f>
        <v>0</v>
      </c>
      <c r="H275" s="191"/>
      <c r="I275" s="191">
        <f>E275*H275</f>
        <v>0</v>
      </c>
      <c r="O275" s="30"/>
    </row>
    <row r="276" spans="1:15" s="1" customFormat="1" ht="15.75" customHeight="1" x14ac:dyDescent="0.2">
      <c r="A276" s="194"/>
      <c r="B276" s="211"/>
      <c r="C276" s="212"/>
      <c r="D276" s="190"/>
      <c r="E276" s="191"/>
      <c r="F276" s="191"/>
      <c r="G276" s="191"/>
      <c r="H276" s="191"/>
      <c r="I276" s="191"/>
      <c r="O276" s="30"/>
    </row>
    <row r="277" spans="1:15" s="1" customFormat="1" ht="13.5" customHeight="1" x14ac:dyDescent="0.2">
      <c r="A277" s="194" t="s">
        <v>380</v>
      </c>
      <c r="B277" s="211"/>
      <c r="C277" s="189" t="s">
        <v>317</v>
      </c>
      <c r="D277" s="190"/>
      <c r="E277" s="191"/>
      <c r="F277" s="191"/>
      <c r="G277" s="191"/>
      <c r="H277" s="191"/>
      <c r="I277" s="191"/>
      <c r="O277" s="30"/>
    </row>
    <row r="278" spans="1:15" s="1" customFormat="1" ht="15.75" customHeight="1" x14ac:dyDescent="0.2">
      <c r="A278" s="194"/>
      <c r="B278" s="211"/>
      <c r="C278" s="212" t="s">
        <v>31</v>
      </c>
      <c r="D278" s="190" t="s">
        <v>9</v>
      </c>
      <c r="E278" s="191">
        <v>2</v>
      </c>
      <c r="F278" s="191"/>
      <c r="G278" s="191">
        <f>E278*F278</f>
        <v>0</v>
      </c>
      <c r="H278" s="191"/>
      <c r="I278" s="191">
        <f>E278*H278</f>
        <v>0</v>
      </c>
      <c r="O278" s="30"/>
    </row>
    <row r="279" spans="1:15" s="1" customFormat="1" ht="15.75" customHeight="1" x14ac:dyDescent="0.2">
      <c r="A279" s="194"/>
      <c r="B279" s="211"/>
      <c r="C279" s="212"/>
      <c r="D279" s="190"/>
      <c r="E279" s="191"/>
      <c r="F279" s="191"/>
      <c r="G279" s="191"/>
      <c r="H279" s="191"/>
      <c r="I279" s="191"/>
      <c r="O279" s="30"/>
    </row>
    <row r="280" spans="1:15" s="1" customFormat="1" ht="25.5" hidden="1" customHeight="1" x14ac:dyDescent="0.2">
      <c r="A280" s="194" t="s">
        <v>170</v>
      </c>
      <c r="B280" s="211"/>
      <c r="C280" s="189" t="s">
        <v>71</v>
      </c>
      <c r="D280" s="190"/>
      <c r="E280" s="191"/>
      <c r="F280" s="191"/>
      <c r="G280" s="191"/>
      <c r="H280" s="191"/>
      <c r="I280" s="191"/>
      <c r="O280" s="30"/>
    </row>
    <row r="281" spans="1:15" s="1" customFormat="1" ht="15.75" hidden="1" customHeight="1" x14ac:dyDescent="0.2">
      <c r="A281" s="194"/>
      <c r="B281" s="211"/>
      <c r="C281" s="212" t="s">
        <v>72</v>
      </c>
      <c r="D281" s="190" t="s">
        <v>9</v>
      </c>
      <c r="E281" s="191">
        <v>0</v>
      </c>
      <c r="F281" s="191"/>
      <c r="G281" s="191">
        <f>E281*F281</f>
        <v>0</v>
      </c>
      <c r="H281" s="191"/>
      <c r="I281" s="191">
        <f>E281*H281</f>
        <v>0</v>
      </c>
      <c r="O281" s="30"/>
    </row>
    <row r="282" spans="1:15" s="1" customFormat="1" ht="15.75" hidden="1" customHeight="1" x14ac:dyDescent="0.2">
      <c r="A282" s="194"/>
      <c r="B282" s="211"/>
      <c r="C282" s="212"/>
      <c r="D282" s="190"/>
      <c r="E282" s="191"/>
      <c r="F282" s="191"/>
      <c r="G282" s="191"/>
      <c r="H282" s="191"/>
      <c r="I282" s="191"/>
      <c r="O282" s="30"/>
    </row>
    <row r="283" spans="1:15" s="1" customFormat="1" ht="25.5" hidden="1" customHeight="1" x14ac:dyDescent="0.2">
      <c r="A283" s="194" t="s">
        <v>215</v>
      </c>
      <c r="B283" s="211"/>
      <c r="C283" s="189" t="s">
        <v>216</v>
      </c>
      <c r="D283" s="190" t="s">
        <v>9</v>
      </c>
      <c r="E283" s="191">
        <v>0</v>
      </c>
      <c r="F283" s="191"/>
      <c r="G283" s="191">
        <f>E283*F283</f>
        <v>0</v>
      </c>
      <c r="H283" s="191"/>
      <c r="I283" s="191">
        <f>E283*H283</f>
        <v>0</v>
      </c>
      <c r="O283" s="30"/>
    </row>
    <row r="284" spans="1:15" s="1" customFormat="1" ht="25.5" hidden="1" customHeight="1" x14ac:dyDescent="0.2">
      <c r="A284" s="194"/>
      <c r="B284" s="211"/>
      <c r="C284" s="189" t="s">
        <v>217</v>
      </c>
      <c r="D284" s="190" t="s">
        <v>9</v>
      </c>
      <c r="E284" s="191">
        <v>0</v>
      </c>
      <c r="F284" s="191"/>
      <c r="G284" s="191">
        <f>E284*F284</f>
        <v>0</v>
      </c>
      <c r="H284" s="191"/>
      <c r="I284" s="191">
        <f>E284*H284</f>
        <v>0</v>
      </c>
      <c r="O284" s="30"/>
    </row>
    <row r="285" spans="1:15" s="1" customFormat="1" ht="16.5" hidden="1" customHeight="1" x14ac:dyDescent="0.2">
      <c r="A285" s="194"/>
      <c r="B285" s="211"/>
      <c r="C285" s="189"/>
      <c r="D285" s="190"/>
      <c r="E285" s="191"/>
      <c r="F285" s="191"/>
      <c r="G285" s="191"/>
      <c r="H285" s="191"/>
      <c r="I285" s="191"/>
      <c r="O285" s="30"/>
    </row>
    <row r="286" spans="1:15" s="1" customFormat="1" ht="15.75" hidden="1" customHeight="1" x14ac:dyDescent="0.2">
      <c r="A286" s="194"/>
      <c r="B286" s="211"/>
      <c r="C286" s="212" t="s">
        <v>72</v>
      </c>
      <c r="D286" s="190" t="s">
        <v>9</v>
      </c>
      <c r="E286" s="191">
        <v>1</v>
      </c>
      <c r="F286" s="191"/>
      <c r="G286" s="191">
        <f>E286*F286</f>
        <v>0</v>
      </c>
      <c r="H286" s="191"/>
      <c r="I286" s="191">
        <f>E286*H286</f>
        <v>0</v>
      </c>
      <c r="O286" s="30"/>
    </row>
    <row r="287" spans="1:15" s="1" customFormat="1" ht="15" customHeight="1" x14ac:dyDescent="0.2">
      <c r="A287" s="194" t="s">
        <v>381</v>
      </c>
      <c r="B287" s="211"/>
      <c r="C287" s="210" t="s">
        <v>30</v>
      </c>
      <c r="D287" s="190"/>
      <c r="E287" s="191"/>
      <c r="F287" s="191"/>
      <c r="G287" s="191"/>
      <c r="H287" s="191"/>
      <c r="I287" s="191"/>
      <c r="O287" s="30"/>
    </row>
    <row r="288" spans="1:15" s="1" customFormat="1" x14ac:dyDescent="0.2">
      <c r="A288" s="194"/>
      <c r="B288" s="211"/>
      <c r="C288" s="210" t="s">
        <v>41</v>
      </c>
      <c r="D288" s="190"/>
      <c r="E288" s="191"/>
      <c r="F288" s="191"/>
      <c r="G288" s="191"/>
      <c r="H288" s="191"/>
      <c r="I288" s="191"/>
      <c r="O288" s="30"/>
    </row>
    <row r="289" spans="1:15" s="1" customFormat="1" ht="13.5" customHeight="1" x14ac:dyDescent="0.2">
      <c r="A289" s="194"/>
      <c r="B289" s="211"/>
      <c r="C289" s="189" t="s">
        <v>366</v>
      </c>
      <c r="D289" s="190" t="s">
        <v>9</v>
      </c>
      <c r="E289" s="191">
        <v>1</v>
      </c>
      <c r="F289" s="191"/>
      <c r="G289" s="191">
        <f>E289*F289</f>
        <v>0</v>
      </c>
      <c r="H289" s="191"/>
      <c r="I289" s="191">
        <f>E289*H289</f>
        <v>0</v>
      </c>
      <c r="O289" s="30"/>
    </row>
    <row r="290" spans="1:15" s="1" customFormat="1" ht="13.5" customHeight="1" x14ac:dyDescent="0.2">
      <c r="A290" s="194"/>
      <c r="B290" s="211"/>
      <c r="C290" s="189" t="s">
        <v>66</v>
      </c>
      <c r="D290" s="190" t="s">
        <v>9</v>
      </c>
      <c r="E290" s="191">
        <v>21</v>
      </c>
      <c r="F290" s="191"/>
      <c r="G290" s="191">
        <f>E290*F290</f>
        <v>0</v>
      </c>
      <c r="H290" s="191"/>
      <c r="I290" s="191">
        <f>E290*H290</f>
        <v>0</v>
      </c>
      <c r="O290" s="30"/>
    </row>
    <row r="291" spans="1:15" s="1" customFormat="1" ht="13.5" customHeight="1" x14ac:dyDescent="0.2">
      <c r="A291" s="194"/>
      <c r="B291" s="211"/>
      <c r="C291" s="189" t="s">
        <v>40</v>
      </c>
      <c r="D291" s="190" t="s">
        <v>9</v>
      </c>
      <c r="E291" s="191">
        <v>55</v>
      </c>
      <c r="F291" s="191"/>
      <c r="G291" s="191">
        <f>E291*F291</f>
        <v>0</v>
      </c>
      <c r="H291" s="191"/>
      <c r="I291" s="191">
        <f>E291*H291</f>
        <v>0</v>
      </c>
      <c r="O291" s="30"/>
    </row>
    <row r="292" spans="1:15" s="1" customFormat="1" ht="15.95" customHeight="1" x14ac:dyDescent="0.2">
      <c r="A292" s="194"/>
      <c r="B292" s="192"/>
      <c r="C292" s="189" t="s">
        <v>73</v>
      </c>
      <c r="D292" s="190" t="s">
        <v>9</v>
      </c>
      <c r="E292" s="191">
        <v>6</v>
      </c>
      <c r="F292" s="191"/>
      <c r="G292" s="191">
        <f>E292*F292</f>
        <v>0</v>
      </c>
      <c r="H292" s="191"/>
      <c r="I292" s="191">
        <f>E292*H292</f>
        <v>0</v>
      </c>
      <c r="O292" s="30"/>
    </row>
    <row r="293" spans="1:15" s="1" customFormat="1" ht="15.95" customHeight="1" x14ac:dyDescent="0.2">
      <c r="A293" s="194"/>
      <c r="B293" s="192"/>
      <c r="C293" s="189"/>
      <c r="D293" s="190"/>
      <c r="E293" s="191"/>
      <c r="F293" s="191"/>
      <c r="G293" s="191"/>
      <c r="H293" s="191"/>
      <c r="I293" s="191"/>
      <c r="O293" s="30"/>
    </row>
    <row r="294" spans="1:15" s="1" customFormat="1" hidden="1" x14ac:dyDescent="0.2">
      <c r="A294" s="194" t="s">
        <v>275</v>
      </c>
      <c r="B294" s="211"/>
      <c r="C294" s="189" t="s">
        <v>307</v>
      </c>
      <c r="D294" s="190" t="s">
        <v>9</v>
      </c>
      <c r="E294" s="191">
        <v>0</v>
      </c>
      <c r="F294" s="191"/>
      <c r="G294" s="191">
        <f>E294*F294</f>
        <v>0</v>
      </c>
      <c r="H294" s="191"/>
      <c r="I294" s="191">
        <f>E294*H294</f>
        <v>0</v>
      </c>
      <c r="O294" s="30"/>
    </row>
    <row r="295" spans="1:15" s="1" customFormat="1" x14ac:dyDescent="0.2">
      <c r="A295" s="194" t="s">
        <v>382</v>
      </c>
      <c r="B295" s="211"/>
      <c r="C295" s="189" t="s">
        <v>175</v>
      </c>
      <c r="D295" s="190" t="s">
        <v>9</v>
      </c>
      <c r="E295" s="191">
        <v>1</v>
      </c>
      <c r="F295" s="191"/>
      <c r="G295" s="191">
        <f>E295*F295</f>
        <v>0</v>
      </c>
      <c r="H295" s="191"/>
      <c r="I295" s="191">
        <f>E295*H295</f>
        <v>0</v>
      </c>
      <c r="O295" s="30"/>
    </row>
    <row r="296" spans="1:15" s="1" customFormat="1" hidden="1" x14ac:dyDescent="0.2">
      <c r="A296" s="194"/>
      <c r="B296" s="211"/>
      <c r="C296" s="189" t="s">
        <v>239</v>
      </c>
      <c r="D296" s="190" t="s">
        <v>9</v>
      </c>
      <c r="E296" s="191">
        <v>0</v>
      </c>
      <c r="F296" s="191"/>
      <c r="G296" s="191">
        <f>E296*F296</f>
        <v>0</v>
      </c>
      <c r="H296" s="191"/>
      <c r="I296" s="191">
        <f>E296*H296</f>
        <v>0</v>
      </c>
      <c r="O296" s="30"/>
    </row>
    <row r="297" spans="1:15" s="1" customFormat="1" hidden="1" x14ac:dyDescent="0.2">
      <c r="A297" s="194"/>
      <c r="B297" s="211"/>
      <c r="C297" s="189" t="s">
        <v>308</v>
      </c>
      <c r="D297" s="190" t="s">
        <v>9</v>
      </c>
      <c r="E297" s="191">
        <v>0</v>
      </c>
      <c r="F297" s="191"/>
      <c r="G297" s="191">
        <f>E297*F297</f>
        <v>0</v>
      </c>
      <c r="H297" s="191"/>
      <c r="I297" s="191">
        <f>E297*H297</f>
        <v>0</v>
      </c>
      <c r="O297" s="30"/>
    </row>
    <row r="298" spans="1:15" s="1" customFormat="1" x14ac:dyDescent="0.2">
      <c r="A298" s="194"/>
      <c r="B298" s="211"/>
      <c r="C298" s="189"/>
      <c r="D298" s="190"/>
      <c r="E298" s="191"/>
      <c r="F298" s="191"/>
      <c r="G298" s="191"/>
      <c r="H298" s="191"/>
      <c r="I298" s="191"/>
      <c r="O298" s="30"/>
    </row>
    <row r="299" spans="1:15" s="1" customFormat="1" x14ac:dyDescent="0.2">
      <c r="A299" s="194" t="s">
        <v>383</v>
      </c>
      <c r="B299" s="211"/>
      <c r="C299" s="189" t="s">
        <v>306</v>
      </c>
      <c r="D299" s="190" t="s">
        <v>9</v>
      </c>
      <c r="E299" s="191">
        <v>2</v>
      </c>
      <c r="F299" s="191"/>
      <c r="G299" s="191">
        <f>E299*F299</f>
        <v>0</v>
      </c>
      <c r="H299" s="191"/>
      <c r="I299" s="191">
        <f>E299*H299</f>
        <v>0</v>
      </c>
      <c r="O299" s="30"/>
    </row>
    <row r="300" spans="1:15" s="1" customFormat="1" ht="13.5" thickBot="1" x14ac:dyDescent="0.25">
      <c r="A300" s="194"/>
      <c r="B300" s="211"/>
      <c r="C300" s="189"/>
      <c r="D300" s="190"/>
      <c r="E300" s="191"/>
      <c r="F300" s="191"/>
      <c r="G300" s="191"/>
      <c r="H300" s="191"/>
      <c r="I300" s="191"/>
      <c r="O300" s="30"/>
    </row>
    <row r="301" spans="1:15" s="2" customFormat="1" ht="15.95" customHeight="1" thickBot="1" x14ac:dyDescent="0.25">
      <c r="A301" s="127"/>
      <c r="B301" s="128"/>
      <c r="C301" s="133" t="s">
        <v>8</v>
      </c>
      <c r="D301" s="134"/>
      <c r="E301" s="135"/>
      <c r="F301" s="135"/>
      <c r="G301" s="136"/>
      <c r="H301" s="77" t="s">
        <v>7</v>
      </c>
      <c r="I301" s="301">
        <f>SUM(I199:I300)</f>
        <v>0</v>
      </c>
      <c r="O301" s="42"/>
    </row>
    <row r="302" spans="1:15" x14ac:dyDescent="0.2">
      <c r="A302" s="78"/>
      <c r="C302" s="79"/>
      <c r="O302" s="51"/>
    </row>
    <row r="303" spans="1:15" hidden="1" x14ac:dyDescent="0.2">
      <c r="A303" s="78"/>
      <c r="C303" s="79"/>
      <c r="O303" s="51"/>
    </row>
    <row r="304" spans="1:15" hidden="1" x14ac:dyDescent="0.2"/>
    <row r="305" spans="1:15" ht="13.5" hidden="1" thickBot="1" x14ac:dyDescent="0.25">
      <c r="A305" s="232" t="s">
        <v>240</v>
      </c>
      <c r="B305" s="233"/>
      <c r="C305" s="234"/>
      <c r="D305" s="233"/>
      <c r="E305" s="233"/>
      <c r="F305" s="233"/>
      <c r="G305" s="235">
        <f>G319+G348+G378</f>
        <v>0</v>
      </c>
      <c r="H305" s="303"/>
      <c r="I305" s="304">
        <f>I319+I348+I378</f>
        <v>0</v>
      </c>
    </row>
    <row r="306" spans="1:15" hidden="1" x14ac:dyDescent="0.2">
      <c r="A306" s="236"/>
      <c r="B306" s="236"/>
      <c r="C306" s="237"/>
      <c r="D306" s="236"/>
      <c r="E306" s="236"/>
      <c r="F306" s="236"/>
      <c r="G306" s="236"/>
      <c r="H306" s="237"/>
      <c r="I306" s="237"/>
    </row>
    <row r="307" spans="1:15" hidden="1" x14ac:dyDescent="0.2">
      <c r="A307" s="236"/>
      <c r="B307" s="236"/>
      <c r="C307" s="237"/>
      <c r="D307" s="236"/>
      <c r="E307" s="236"/>
      <c r="F307" s="236"/>
      <c r="G307" s="236"/>
      <c r="H307" s="237"/>
      <c r="I307" s="237"/>
    </row>
    <row r="308" spans="1:15" s="54" customFormat="1" ht="17.25" hidden="1" customHeight="1" outlineLevel="1" x14ac:dyDescent="0.2">
      <c r="A308" s="238" t="s">
        <v>29</v>
      </c>
      <c r="B308" s="239"/>
      <c r="C308" s="240" t="s">
        <v>3</v>
      </c>
      <c r="D308" s="241" t="s">
        <v>4</v>
      </c>
      <c r="E308" s="242" t="s">
        <v>5</v>
      </c>
      <c r="F308" s="242" t="s">
        <v>174</v>
      </c>
      <c r="G308" s="243" t="s">
        <v>6</v>
      </c>
      <c r="H308" s="242" t="s">
        <v>174</v>
      </c>
      <c r="I308" s="243" t="s">
        <v>6</v>
      </c>
      <c r="O308" s="55"/>
    </row>
    <row r="309" spans="1:15" s="1" customFormat="1" hidden="1" outlineLevel="1" x14ac:dyDescent="0.2">
      <c r="A309" s="244"/>
      <c r="B309" s="245"/>
      <c r="C309" s="246"/>
      <c r="D309" s="247"/>
      <c r="E309" s="248"/>
      <c r="F309" s="248"/>
      <c r="G309" s="248"/>
      <c r="H309" s="305"/>
      <c r="I309" s="305"/>
      <c r="O309" s="30"/>
    </row>
    <row r="310" spans="1:15" s="1" customFormat="1" hidden="1" collapsed="1" x14ac:dyDescent="0.2">
      <c r="A310" s="249" t="s">
        <v>45</v>
      </c>
      <c r="B310" s="250"/>
      <c r="C310" s="240"/>
      <c r="D310" s="251"/>
      <c r="E310" s="252"/>
      <c r="F310" s="252"/>
      <c r="G310" s="252"/>
      <c r="H310" s="306"/>
      <c r="I310" s="306"/>
      <c r="O310" s="30"/>
    </row>
    <row r="311" spans="1:15" s="1" customFormat="1" hidden="1" x14ac:dyDescent="0.2">
      <c r="A311" s="249"/>
      <c r="B311" s="250"/>
      <c r="C311" s="240"/>
      <c r="D311" s="251"/>
      <c r="E311" s="252"/>
      <c r="F311" s="252"/>
      <c r="G311" s="252"/>
      <c r="H311" s="306"/>
      <c r="I311" s="306"/>
      <c r="O311" s="30"/>
    </row>
    <row r="312" spans="1:15" s="1" customFormat="1" ht="27.75" hidden="1" customHeight="1" x14ac:dyDescent="0.2">
      <c r="A312" s="253" t="s">
        <v>276</v>
      </c>
      <c r="B312" s="254"/>
      <c r="C312" s="255" t="s">
        <v>242</v>
      </c>
      <c r="D312" s="256" t="s">
        <v>9</v>
      </c>
      <c r="E312" s="257">
        <v>0</v>
      </c>
      <c r="F312" s="257"/>
      <c r="G312" s="257">
        <f>E312*F312</f>
        <v>0</v>
      </c>
      <c r="H312" s="257">
        <v>200</v>
      </c>
      <c r="I312" s="257">
        <f>E312*H312</f>
        <v>0</v>
      </c>
      <c r="O312" s="30"/>
    </row>
    <row r="313" spans="1:15" s="1" customFormat="1" hidden="1" x14ac:dyDescent="0.2">
      <c r="A313" s="249"/>
      <c r="B313" s="250"/>
      <c r="C313" s="240"/>
      <c r="D313" s="251"/>
      <c r="E313" s="252"/>
      <c r="F313" s="252"/>
      <c r="G313" s="252"/>
      <c r="H313" s="306"/>
      <c r="I313" s="306"/>
      <c r="O313" s="30"/>
    </row>
    <row r="314" spans="1:15" s="1" customFormat="1" hidden="1" x14ac:dyDescent="0.2">
      <c r="A314" s="249"/>
      <c r="B314" s="250"/>
      <c r="C314" s="240"/>
      <c r="D314" s="251"/>
      <c r="E314" s="252"/>
      <c r="F314" s="252"/>
      <c r="G314" s="252"/>
      <c r="H314" s="306"/>
      <c r="I314" s="306"/>
      <c r="O314" s="30"/>
    </row>
    <row r="315" spans="1:15" s="1" customFormat="1" hidden="1" x14ac:dyDescent="0.2">
      <c r="A315" s="249"/>
      <c r="B315" s="250"/>
      <c r="C315" s="240"/>
      <c r="D315" s="251"/>
      <c r="E315" s="252"/>
      <c r="F315" s="252"/>
      <c r="G315" s="252"/>
      <c r="H315" s="306"/>
      <c r="I315" s="306"/>
      <c r="O315" s="30"/>
    </row>
    <row r="316" spans="1:15" s="1" customFormat="1" hidden="1" x14ac:dyDescent="0.2">
      <c r="A316" s="249"/>
      <c r="B316" s="250"/>
      <c r="C316" s="240"/>
      <c r="D316" s="251"/>
      <c r="E316" s="252"/>
      <c r="F316" s="252"/>
      <c r="G316" s="252"/>
      <c r="H316" s="306"/>
      <c r="I316" s="306"/>
      <c r="O316" s="30"/>
    </row>
    <row r="317" spans="1:15" s="1" customFormat="1" hidden="1" x14ac:dyDescent="0.2">
      <c r="A317" s="249"/>
      <c r="B317" s="250"/>
      <c r="C317" s="240"/>
      <c r="D317" s="251"/>
      <c r="E317" s="252"/>
      <c r="F317" s="252"/>
      <c r="G317" s="252"/>
      <c r="H317" s="306"/>
      <c r="I317" s="306"/>
      <c r="O317" s="30"/>
    </row>
    <row r="318" spans="1:15" s="1" customFormat="1" ht="51" hidden="1" x14ac:dyDescent="0.2">
      <c r="A318" s="253" t="s">
        <v>277</v>
      </c>
      <c r="B318" s="250"/>
      <c r="C318" s="255" t="s">
        <v>241</v>
      </c>
      <c r="D318" s="256" t="s">
        <v>13</v>
      </c>
      <c r="E318" s="257">
        <v>0</v>
      </c>
      <c r="F318" s="257"/>
      <c r="G318" s="257">
        <f>E318*F318</f>
        <v>0</v>
      </c>
      <c r="H318" s="257">
        <v>150</v>
      </c>
      <c r="I318" s="257">
        <f>E318*H318</f>
        <v>0</v>
      </c>
      <c r="O318" s="30"/>
    </row>
    <row r="319" spans="1:15" s="1" customFormat="1" hidden="1" x14ac:dyDescent="0.2">
      <c r="A319" s="249"/>
      <c r="B319" s="258"/>
      <c r="C319" s="259" t="s">
        <v>263</v>
      </c>
      <c r="D319" s="260"/>
      <c r="E319" s="261"/>
      <c r="F319" s="261"/>
      <c r="G319" s="261"/>
      <c r="H319" s="307"/>
      <c r="I319" s="308">
        <f>SUM(I312:I318)</f>
        <v>0</v>
      </c>
      <c r="O319" s="30"/>
    </row>
    <row r="320" spans="1:15" s="1" customFormat="1" hidden="1" x14ac:dyDescent="0.2">
      <c r="A320" s="262"/>
      <c r="B320" s="245"/>
      <c r="C320" s="246"/>
      <c r="D320" s="247"/>
      <c r="E320" s="248"/>
      <c r="F320" s="248"/>
      <c r="G320" s="248"/>
      <c r="H320" s="305"/>
      <c r="I320" s="305"/>
      <c r="O320" s="30"/>
    </row>
    <row r="321" spans="1:15" s="130" customFormat="1" ht="27.75" hidden="1" customHeight="1" x14ac:dyDescent="0.2">
      <c r="A321" s="263" t="s">
        <v>33</v>
      </c>
      <c r="B321" s="264"/>
      <c r="C321" s="265" t="s">
        <v>67</v>
      </c>
      <c r="D321" s="266" t="s">
        <v>13</v>
      </c>
      <c r="E321" s="267">
        <f>I279</f>
        <v>0</v>
      </c>
      <c r="F321" s="267"/>
      <c r="G321" s="267">
        <f>E321*F321</f>
        <v>0</v>
      </c>
      <c r="H321" s="309">
        <v>3</v>
      </c>
      <c r="I321" s="309">
        <f>E321*H321</f>
        <v>0</v>
      </c>
      <c r="O321" s="131"/>
    </row>
    <row r="322" spans="1:15" s="130" customFormat="1" ht="15.95" hidden="1" customHeight="1" x14ac:dyDescent="0.2">
      <c r="A322" s="268"/>
      <c r="B322" s="264"/>
      <c r="C322" s="269"/>
      <c r="D322" s="266"/>
      <c r="E322" s="267"/>
      <c r="F322" s="267"/>
      <c r="G322" s="267"/>
      <c r="H322" s="309"/>
      <c r="I322" s="309"/>
      <c r="O322" s="131"/>
    </row>
    <row r="323" spans="1:15" s="130" customFormat="1" ht="51" hidden="1" customHeight="1" x14ac:dyDescent="0.2">
      <c r="A323" s="268" t="s">
        <v>34</v>
      </c>
      <c r="B323" s="264"/>
      <c r="C323" s="269" t="s">
        <v>140</v>
      </c>
      <c r="D323" s="266" t="s">
        <v>9</v>
      </c>
      <c r="E323" s="267">
        <v>0</v>
      </c>
      <c r="F323" s="267"/>
      <c r="G323" s="267">
        <f>E323*F323</f>
        <v>0</v>
      </c>
      <c r="H323" s="309">
        <v>2500</v>
      </c>
      <c r="I323" s="309">
        <f>E323*H323</f>
        <v>0</v>
      </c>
      <c r="O323" s="131"/>
    </row>
    <row r="324" spans="1:15" s="130" customFormat="1" ht="15.95" hidden="1" customHeight="1" x14ac:dyDescent="0.2">
      <c r="A324" s="268"/>
      <c r="B324" s="264"/>
      <c r="C324" s="269"/>
      <c r="D324" s="266"/>
      <c r="E324" s="267"/>
      <c r="F324" s="267"/>
      <c r="G324" s="267"/>
      <c r="H324" s="309"/>
      <c r="I324" s="309"/>
      <c r="O324" s="131"/>
    </row>
    <row r="325" spans="1:15" s="130" customFormat="1" ht="53.25" hidden="1" customHeight="1" x14ac:dyDescent="0.2">
      <c r="A325" s="268" t="s">
        <v>35</v>
      </c>
      <c r="B325" s="264"/>
      <c r="C325" s="269" t="s">
        <v>167</v>
      </c>
      <c r="D325" s="266" t="s">
        <v>12</v>
      </c>
      <c r="E325" s="267">
        <v>0</v>
      </c>
      <c r="F325" s="267"/>
      <c r="G325" s="267">
        <f>E325*F325</f>
        <v>0</v>
      </c>
      <c r="H325" s="309">
        <v>10</v>
      </c>
      <c r="I325" s="309">
        <f>E325*H325</f>
        <v>0</v>
      </c>
      <c r="O325" s="131"/>
    </row>
    <row r="326" spans="1:15" s="130" customFormat="1" ht="17.25" hidden="1" customHeight="1" x14ac:dyDescent="0.2">
      <c r="A326" s="268"/>
      <c r="B326" s="264"/>
      <c r="C326" s="269"/>
      <c r="D326" s="266"/>
      <c r="E326" s="267"/>
      <c r="F326" s="267"/>
      <c r="G326" s="267"/>
      <c r="H326" s="309"/>
      <c r="I326" s="309"/>
      <c r="O326" s="131"/>
    </row>
    <row r="327" spans="1:15" s="130" customFormat="1" ht="53.25" hidden="1" customHeight="1" x14ac:dyDescent="0.2">
      <c r="A327" s="268" t="s">
        <v>35</v>
      </c>
      <c r="B327" s="264"/>
      <c r="C327" s="269" t="s">
        <v>221</v>
      </c>
      <c r="D327" s="266" t="s">
        <v>12</v>
      </c>
      <c r="E327" s="267">
        <v>0</v>
      </c>
      <c r="F327" s="267"/>
      <c r="G327" s="267">
        <f>E327*F327</f>
        <v>0</v>
      </c>
      <c r="H327" s="309">
        <v>10</v>
      </c>
      <c r="I327" s="309">
        <f>E327*H327</f>
        <v>0</v>
      </c>
      <c r="O327" s="131"/>
    </row>
    <row r="328" spans="1:15" s="130" customFormat="1" ht="15.95" hidden="1" customHeight="1" x14ac:dyDescent="0.2">
      <c r="A328" s="268"/>
      <c r="B328" s="264"/>
      <c r="C328" s="269"/>
      <c r="D328" s="266"/>
      <c r="E328" s="267"/>
      <c r="F328" s="267"/>
      <c r="G328" s="267"/>
      <c r="H328" s="309"/>
      <c r="I328" s="309"/>
      <c r="O328" s="131"/>
    </row>
    <row r="329" spans="1:15" s="130" customFormat="1" ht="29.25" hidden="1" customHeight="1" x14ac:dyDescent="0.2">
      <c r="A329" s="268" t="s">
        <v>36</v>
      </c>
      <c r="B329" s="264"/>
      <c r="C329" s="269" t="s">
        <v>47</v>
      </c>
      <c r="D329" s="266" t="s">
        <v>11</v>
      </c>
      <c r="E329" s="267">
        <v>0</v>
      </c>
      <c r="F329" s="267"/>
      <c r="G329" s="267">
        <f>E329*F329</f>
        <v>0</v>
      </c>
      <c r="H329" s="309">
        <v>8</v>
      </c>
      <c r="I329" s="309">
        <f>E329*H329</f>
        <v>0</v>
      </c>
      <c r="O329" s="131"/>
    </row>
    <row r="330" spans="1:15" hidden="1" x14ac:dyDescent="0.2">
      <c r="A330" s="236"/>
      <c r="B330" s="236"/>
      <c r="C330" s="237"/>
      <c r="D330" s="236"/>
      <c r="E330" s="236"/>
      <c r="F330" s="236"/>
      <c r="G330" s="236"/>
      <c r="H330" s="237"/>
      <c r="I330" s="237"/>
    </row>
    <row r="331" spans="1:15" hidden="1" x14ac:dyDescent="0.2">
      <c r="A331" s="236"/>
      <c r="B331" s="236"/>
      <c r="C331" s="237"/>
      <c r="D331" s="236"/>
      <c r="E331" s="236"/>
      <c r="F331" s="236"/>
      <c r="G331" s="236"/>
      <c r="H331" s="237"/>
      <c r="I331" s="237"/>
    </row>
    <row r="332" spans="1:15" s="2" customFormat="1" ht="15.95" hidden="1" customHeight="1" x14ac:dyDescent="0.2">
      <c r="A332" s="270" t="s">
        <v>1</v>
      </c>
      <c r="B332" s="258"/>
      <c r="C332" s="271"/>
      <c r="D332" s="260"/>
      <c r="E332" s="261"/>
      <c r="F332" s="261"/>
      <c r="G332" s="261"/>
      <c r="H332" s="261"/>
      <c r="I332" s="310"/>
      <c r="O332" s="42"/>
    </row>
    <row r="333" spans="1:15" s="1" customFormat="1" ht="15.95" hidden="1" customHeight="1" x14ac:dyDescent="0.2">
      <c r="A333" s="272"/>
      <c r="B333" s="273"/>
      <c r="C333" s="274"/>
      <c r="D333" s="275"/>
      <c r="E333" s="276"/>
      <c r="F333" s="276"/>
      <c r="G333" s="276"/>
      <c r="H333" s="276"/>
      <c r="I333" s="311"/>
      <c r="O333" s="30"/>
    </row>
    <row r="334" spans="1:15" s="1" customFormat="1" ht="15.95" hidden="1" customHeight="1" x14ac:dyDescent="0.2">
      <c r="A334" s="272"/>
      <c r="B334" s="273"/>
      <c r="C334" s="274"/>
      <c r="D334" s="275"/>
      <c r="E334" s="276"/>
      <c r="F334" s="276"/>
      <c r="G334" s="276"/>
      <c r="H334" s="276"/>
      <c r="I334" s="311"/>
      <c r="O334" s="30"/>
    </row>
    <row r="335" spans="1:15" s="1" customFormat="1" ht="29.25" hidden="1" customHeight="1" x14ac:dyDescent="0.2">
      <c r="A335" s="272" t="s">
        <v>278</v>
      </c>
      <c r="B335" s="254"/>
      <c r="C335" s="277" t="s">
        <v>243</v>
      </c>
      <c r="D335" s="256" t="s">
        <v>13</v>
      </c>
      <c r="E335" s="257">
        <v>0</v>
      </c>
      <c r="F335" s="257"/>
      <c r="G335" s="257">
        <f>E335*F335</f>
        <v>0</v>
      </c>
      <c r="H335" s="257">
        <v>2</v>
      </c>
      <c r="I335" s="257">
        <f>E335*H335</f>
        <v>0</v>
      </c>
      <c r="O335" s="30"/>
    </row>
    <row r="336" spans="1:15" s="1" customFormat="1" ht="19.5" hidden="1" customHeight="1" x14ac:dyDescent="0.2">
      <c r="A336" s="272"/>
      <c r="B336" s="254"/>
      <c r="C336" s="277"/>
      <c r="D336" s="256"/>
      <c r="E336" s="257"/>
      <c r="F336" s="257"/>
      <c r="G336" s="257"/>
      <c r="H336" s="257"/>
      <c r="I336" s="257"/>
      <c r="O336" s="30"/>
    </row>
    <row r="337" spans="1:15" s="1" customFormat="1" ht="43.5" hidden="1" customHeight="1" x14ac:dyDescent="0.2">
      <c r="A337" s="272" t="s">
        <v>279</v>
      </c>
      <c r="B337" s="254"/>
      <c r="C337" s="277" t="s">
        <v>244</v>
      </c>
      <c r="D337" s="256" t="s">
        <v>9</v>
      </c>
      <c r="E337" s="257">
        <v>0</v>
      </c>
      <c r="F337" s="257"/>
      <c r="G337" s="257">
        <f>E337*F337</f>
        <v>0</v>
      </c>
      <c r="H337" s="257">
        <v>100</v>
      </c>
      <c r="I337" s="257">
        <f>E337*H337</f>
        <v>0</v>
      </c>
      <c r="O337" s="30"/>
    </row>
    <row r="338" spans="1:15" s="1" customFormat="1" ht="18.75" hidden="1" customHeight="1" x14ac:dyDescent="0.2">
      <c r="A338" s="272"/>
      <c r="B338" s="254"/>
      <c r="C338" s="277"/>
      <c r="D338" s="256"/>
      <c r="E338" s="257">
        <v>0</v>
      </c>
      <c r="F338" s="257"/>
      <c r="G338" s="257"/>
      <c r="H338" s="257"/>
      <c r="I338" s="257"/>
      <c r="O338" s="30"/>
    </row>
    <row r="339" spans="1:15" s="1" customFormat="1" ht="29.25" hidden="1" customHeight="1" x14ac:dyDescent="0.2">
      <c r="A339" s="272" t="s">
        <v>280</v>
      </c>
      <c r="B339" s="254"/>
      <c r="C339" s="277" t="s">
        <v>245</v>
      </c>
      <c r="D339" s="256" t="s">
        <v>9</v>
      </c>
      <c r="E339" s="257">
        <v>0</v>
      </c>
      <c r="F339" s="257"/>
      <c r="G339" s="257">
        <f>E339*F339</f>
        <v>0</v>
      </c>
      <c r="H339" s="257">
        <v>30</v>
      </c>
      <c r="I339" s="257">
        <f>E339*H339</f>
        <v>0</v>
      </c>
      <c r="O339" s="30"/>
    </row>
    <row r="340" spans="1:15" s="1" customFormat="1" ht="15" hidden="1" customHeight="1" x14ac:dyDescent="0.2">
      <c r="A340" s="272"/>
      <c r="B340" s="254"/>
      <c r="C340" s="277"/>
      <c r="D340" s="256"/>
      <c r="E340" s="257"/>
      <c r="F340" s="257"/>
      <c r="G340" s="257"/>
      <c r="H340" s="257"/>
      <c r="I340" s="257"/>
      <c r="O340" s="30"/>
    </row>
    <row r="341" spans="1:15" s="1" customFormat="1" ht="21.75" hidden="1" customHeight="1" x14ac:dyDescent="0.2">
      <c r="A341" s="272" t="s">
        <v>281</v>
      </c>
      <c r="B341" s="254"/>
      <c r="C341" s="277" t="s">
        <v>246</v>
      </c>
      <c r="D341" s="256" t="s">
        <v>9</v>
      </c>
      <c r="E341" s="257">
        <v>0</v>
      </c>
      <c r="F341" s="257"/>
      <c r="G341" s="257">
        <f>E341*F341</f>
        <v>0</v>
      </c>
      <c r="H341" s="257">
        <v>50</v>
      </c>
      <c r="I341" s="257">
        <f>E341*H341</f>
        <v>0</v>
      </c>
      <c r="O341" s="30"/>
    </row>
    <row r="342" spans="1:15" s="1" customFormat="1" ht="12.75" hidden="1" customHeight="1" x14ac:dyDescent="0.2">
      <c r="A342" s="272"/>
      <c r="B342" s="254"/>
      <c r="C342" s="277"/>
      <c r="D342" s="256"/>
      <c r="E342" s="257"/>
      <c r="F342" s="257"/>
      <c r="G342" s="257"/>
      <c r="H342" s="257"/>
      <c r="I342" s="257"/>
      <c r="O342" s="30"/>
    </row>
    <row r="343" spans="1:15" s="1" customFormat="1" ht="25.5" hidden="1" customHeight="1" x14ac:dyDescent="0.2">
      <c r="A343" s="272" t="s">
        <v>282</v>
      </c>
      <c r="B343" s="254"/>
      <c r="C343" s="277" t="s">
        <v>247</v>
      </c>
      <c r="D343" s="256" t="s">
        <v>9</v>
      </c>
      <c r="E343" s="257">
        <v>0</v>
      </c>
      <c r="F343" s="257"/>
      <c r="G343" s="257">
        <f>E343*F343</f>
        <v>0</v>
      </c>
      <c r="H343" s="257">
        <v>60</v>
      </c>
      <c r="I343" s="257">
        <f>E343*H343</f>
        <v>0</v>
      </c>
      <c r="O343" s="30"/>
    </row>
    <row r="344" spans="1:15" s="1" customFormat="1" ht="14.25" hidden="1" customHeight="1" x14ac:dyDescent="0.2">
      <c r="A344" s="272"/>
      <c r="B344" s="254"/>
      <c r="C344" s="277"/>
      <c r="D344" s="256"/>
      <c r="E344" s="257"/>
      <c r="F344" s="257"/>
      <c r="G344" s="257"/>
      <c r="H344" s="257"/>
      <c r="I344" s="257"/>
      <c r="O344" s="30"/>
    </row>
    <row r="345" spans="1:15" s="1" customFormat="1" ht="70.5" hidden="1" customHeight="1" x14ac:dyDescent="0.2">
      <c r="A345" s="272" t="s">
        <v>283</v>
      </c>
      <c r="B345" s="254"/>
      <c r="C345" s="277" t="s">
        <v>248</v>
      </c>
      <c r="D345" s="256" t="s">
        <v>9</v>
      </c>
      <c r="E345" s="257">
        <v>0</v>
      </c>
      <c r="F345" s="257"/>
      <c r="G345" s="257">
        <f>E345*F345</f>
        <v>0</v>
      </c>
      <c r="H345" s="257">
        <v>150</v>
      </c>
      <c r="I345" s="257">
        <f>E345*H345</f>
        <v>0</v>
      </c>
      <c r="O345" s="30"/>
    </row>
    <row r="346" spans="1:15" s="1" customFormat="1" ht="14.25" hidden="1" customHeight="1" x14ac:dyDescent="0.2">
      <c r="A346" s="272"/>
      <c r="B346" s="254"/>
      <c r="C346" s="277"/>
      <c r="D346" s="256"/>
      <c r="E346" s="257"/>
      <c r="F346" s="257"/>
      <c r="G346" s="257"/>
      <c r="H346" s="257"/>
      <c r="I346" s="257"/>
      <c r="O346" s="30"/>
    </row>
    <row r="347" spans="1:15" s="1" customFormat="1" ht="41.25" hidden="1" customHeight="1" x14ac:dyDescent="0.2">
      <c r="A347" s="272" t="s">
        <v>284</v>
      </c>
      <c r="B347" s="254"/>
      <c r="C347" s="277" t="s">
        <v>249</v>
      </c>
      <c r="D347" s="256" t="s">
        <v>9</v>
      </c>
      <c r="E347" s="257">
        <v>0</v>
      </c>
      <c r="F347" s="257"/>
      <c r="G347" s="257">
        <f>E347*F347</f>
        <v>0</v>
      </c>
      <c r="H347" s="257">
        <v>300</v>
      </c>
      <c r="I347" s="257">
        <f>E347*H347</f>
        <v>0</v>
      </c>
      <c r="O347" s="30"/>
    </row>
    <row r="348" spans="1:15" s="1" customFormat="1" hidden="1" x14ac:dyDescent="0.2">
      <c r="A348" s="272"/>
      <c r="B348" s="273"/>
      <c r="C348" s="271" t="s">
        <v>262</v>
      </c>
      <c r="D348" s="275"/>
      <c r="E348" s="276"/>
      <c r="F348" s="276"/>
      <c r="G348" s="276"/>
      <c r="H348" s="276"/>
      <c r="I348" s="311">
        <f>SUM(I335:I347)</f>
        <v>0</v>
      </c>
      <c r="O348" s="30"/>
    </row>
    <row r="349" spans="1:15" s="1" customFormat="1" ht="13.5" hidden="1" customHeight="1" x14ac:dyDescent="0.2">
      <c r="A349" s="278"/>
      <c r="B349" s="279"/>
      <c r="C349" s="280"/>
      <c r="D349" s="281"/>
      <c r="E349" s="282"/>
      <c r="F349" s="282"/>
      <c r="G349" s="282"/>
      <c r="H349" s="282"/>
      <c r="I349" s="282"/>
      <c r="O349" s="30"/>
    </row>
    <row r="350" spans="1:15" hidden="1" x14ac:dyDescent="0.2">
      <c r="A350" s="236"/>
      <c r="B350" s="236"/>
      <c r="C350" s="237"/>
      <c r="D350" s="236"/>
      <c r="E350" s="236"/>
      <c r="F350" s="236"/>
      <c r="G350" s="236"/>
      <c r="H350" s="237"/>
      <c r="I350" s="237"/>
    </row>
    <row r="351" spans="1:15" s="2" customFormat="1" ht="15.95" hidden="1" customHeight="1" x14ac:dyDescent="0.2">
      <c r="A351" s="270" t="s">
        <v>2</v>
      </c>
      <c r="B351" s="250"/>
      <c r="C351" s="283"/>
      <c r="D351" s="251"/>
      <c r="E351" s="252"/>
      <c r="F351" s="252"/>
      <c r="G351" s="252"/>
      <c r="H351" s="252"/>
      <c r="I351" s="252"/>
      <c r="O351" s="42"/>
    </row>
    <row r="352" spans="1:15" s="1" customFormat="1" ht="15.95" hidden="1" customHeight="1" x14ac:dyDescent="0.2">
      <c r="A352" s="272"/>
      <c r="B352" s="254"/>
      <c r="C352" s="255"/>
      <c r="D352" s="256"/>
      <c r="E352" s="257"/>
      <c r="F352" s="257"/>
      <c r="G352" s="257"/>
      <c r="H352" s="257"/>
      <c r="I352" s="257"/>
      <c r="O352" s="30"/>
    </row>
    <row r="353" spans="1:15" s="1" customFormat="1" ht="15.95" hidden="1" customHeight="1" x14ac:dyDescent="0.2">
      <c r="A353" s="272"/>
      <c r="B353" s="254"/>
      <c r="C353" s="283" t="s">
        <v>57</v>
      </c>
      <c r="D353" s="256"/>
      <c r="E353" s="257"/>
      <c r="F353" s="257"/>
      <c r="G353" s="257"/>
      <c r="H353" s="257"/>
      <c r="I353" s="257"/>
      <c r="O353" s="30"/>
    </row>
    <row r="354" spans="1:15" s="1" customFormat="1" ht="15.95" hidden="1" customHeight="1" x14ac:dyDescent="0.2">
      <c r="A354" s="272" t="s">
        <v>285</v>
      </c>
      <c r="B354" s="254"/>
      <c r="C354" s="255" t="s">
        <v>251</v>
      </c>
      <c r="D354" s="256" t="s">
        <v>13</v>
      </c>
      <c r="E354" s="257">
        <v>0</v>
      </c>
      <c r="F354" s="257"/>
      <c r="G354" s="257">
        <f>E354*F354</f>
        <v>0</v>
      </c>
      <c r="H354" s="257">
        <v>8</v>
      </c>
      <c r="I354" s="257">
        <f>E354*H354</f>
        <v>0</v>
      </c>
      <c r="O354" s="30"/>
    </row>
    <row r="355" spans="1:15" s="1" customFormat="1" ht="15.95" hidden="1" customHeight="1" x14ac:dyDescent="0.2">
      <c r="A355" s="272" t="s">
        <v>286</v>
      </c>
      <c r="B355" s="254"/>
      <c r="C355" s="255" t="s">
        <v>250</v>
      </c>
      <c r="D355" s="256" t="s">
        <v>13</v>
      </c>
      <c r="E355" s="257">
        <v>0</v>
      </c>
      <c r="F355" s="257"/>
      <c r="G355" s="257">
        <f>E355*F355</f>
        <v>0</v>
      </c>
      <c r="H355" s="257">
        <v>3</v>
      </c>
      <c r="I355" s="257">
        <f>E355*H355</f>
        <v>0</v>
      </c>
      <c r="O355" s="30"/>
    </row>
    <row r="356" spans="1:15" s="1" customFormat="1" hidden="1" x14ac:dyDescent="0.2">
      <c r="A356" s="272"/>
      <c r="B356" s="254"/>
      <c r="C356" s="255"/>
      <c r="D356" s="256"/>
      <c r="E356" s="257"/>
      <c r="F356" s="257"/>
      <c r="G356" s="257"/>
      <c r="H356" s="257"/>
      <c r="I356" s="257"/>
      <c r="O356" s="30"/>
    </row>
    <row r="357" spans="1:15" s="1" customFormat="1" ht="15.75" hidden="1" customHeight="1" x14ac:dyDescent="0.2">
      <c r="A357" s="272"/>
      <c r="B357" s="284"/>
      <c r="C357" s="283"/>
      <c r="D357" s="256"/>
      <c r="E357" s="257"/>
      <c r="F357" s="257"/>
      <c r="G357" s="257"/>
      <c r="H357" s="257"/>
      <c r="I357" s="257"/>
      <c r="O357" s="30"/>
    </row>
    <row r="358" spans="1:15" s="1" customFormat="1" ht="15" hidden="1" customHeight="1" x14ac:dyDescent="0.2">
      <c r="A358" s="272"/>
      <c r="B358" s="284"/>
      <c r="C358" s="277"/>
      <c r="D358" s="256"/>
      <c r="E358" s="257"/>
      <c r="F358" s="257"/>
      <c r="G358" s="257"/>
      <c r="H358" s="257"/>
      <c r="I358" s="257"/>
      <c r="O358" s="30"/>
    </row>
    <row r="359" spans="1:15" s="1" customFormat="1" ht="15" hidden="1" customHeight="1" x14ac:dyDescent="0.2">
      <c r="A359" s="272"/>
      <c r="B359" s="284"/>
      <c r="C359" s="285"/>
      <c r="D359" s="256"/>
      <c r="E359" s="257"/>
      <c r="F359" s="257"/>
      <c r="G359" s="257"/>
      <c r="H359" s="257"/>
      <c r="I359" s="257"/>
      <c r="K359" s="1" t="s">
        <v>184</v>
      </c>
      <c r="L359" s="1" t="s">
        <v>185</v>
      </c>
      <c r="M359" s="1" t="s">
        <v>186</v>
      </c>
      <c r="O359" s="30"/>
    </row>
    <row r="360" spans="1:15" s="1" customFormat="1" ht="15" hidden="1" customHeight="1" x14ac:dyDescent="0.2">
      <c r="A360" s="272" t="s">
        <v>287</v>
      </c>
      <c r="B360" s="284"/>
      <c r="C360" s="285" t="s">
        <v>252</v>
      </c>
      <c r="D360" s="256"/>
      <c r="E360" s="257"/>
      <c r="F360" s="257"/>
      <c r="G360" s="257"/>
      <c r="H360" s="257"/>
      <c r="I360" s="257"/>
      <c r="K360" s="48">
        <f>E360+E366+E367+E368+E373</f>
        <v>0</v>
      </c>
      <c r="L360" s="48" t="e">
        <f>E370+E375+E376+E378+E381+#REF!+#REF!+#REF!+E386+E387+E390+E393+E396</f>
        <v>#REF!</v>
      </c>
      <c r="M360" s="48">
        <f>SUM(E360:E396)</f>
        <v>57</v>
      </c>
      <c r="O360" s="30"/>
    </row>
    <row r="361" spans="1:15" s="1" customFormat="1" ht="15" hidden="1" customHeight="1" x14ac:dyDescent="0.2">
      <c r="A361" s="272"/>
      <c r="B361" s="284"/>
      <c r="C361" s="285" t="s">
        <v>253</v>
      </c>
      <c r="D361" s="256" t="s">
        <v>9</v>
      </c>
      <c r="E361" s="257">
        <v>0</v>
      </c>
      <c r="F361" s="257"/>
      <c r="G361" s="257">
        <f>E361*F361</f>
        <v>0</v>
      </c>
      <c r="H361" s="257">
        <v>50</v>
      </c>
      <c r="I361" s="257">
        <f>E361*H361</f>
        <v>0</v>
      </c>
      <c r="K361" s="48">
        <f>E361+E367+E368+E369+E374</f>
        <v>0</v>
      </c>
      <c r="L361" s="48" t="e">
        <f>E371+E376+E377+E379+E382+E383+#REF!+#REF!+E387+E388+E391+E394+E397</f>
        <v>#REF!</v>
      </c>
      <c r="M361" s="48">
        <f>SUM(E361:E397)</f>
        <v>57</v>
      </c>
      <c r="O361" s="30"/>
    </row>
    <row r="362" spans="1:15" s="1" customFormat="1" ht="15" hidden="1" customHeight="1" x14ac:dyDescent="0.2">
      <c r="A362" s="272"/>
      <c r="B362" s="284"/>
      <c r="C362" s="285"/>
      <c r="D362" s="256"/>
      <c r="E362" s="257"/>
      <c r="F362" s="257"/>
      <c r="G362" s="257"/>
      <c r="H362" s="257"/>
      <c r="I362" s="257"/>
      <c r="K362" s="48"/>
      <c r="L362" s="48"/>
      <c r="M362" s="48"/>
      <c r="O362" s="30"/>
    </row>
    <row r="363" spans="1:15" s="1" customFormat="1" ht="15" hidden="1" customHeight="1" x14ac:dyDescent="0.2">
      <c r="A363" s="272" t="s">
        <v>288</v>
      </c>
      <c r="B363" s="284"/>
      <c r="C363" s="285" t="s">
        <v>255</v>
      </c>
      <c r="D363" s="256"/>
      <c r="E363" s="257"/>
      <c r="F363" s="257"/>
      <c r="G363" s="257"/>
      <c r="H363" s="257"/>
      <c r="I363" s="257"/>
      <c r="K363" s="48">
        <f>E363+E368+E369+E370+E375</f>
        <v>0</v>
      </c>
      <c r="L363" s="48" t="e">
        <f>E372+E377+E378+E380+E382+E383+#REF!+#REF!+E388+E389+E392+E395+E398</f>
        <v>#REF!</v>
      </c>
      <c r="M363" s="48">
        <f>SUM(E363:E398)</f>
        <v>57</v>
      </c>
      <c r="O363" s="30"/>
    </row>
    <row r="364" spans="1:15" s="1" customFormat="1" ht="15" hidden="1" customHeight="1" x14ac:dyDescent="0.2">
      <c r="A364" s="272"/>
      <c r="B364" s="284"/>
      <c r="C364" s="285" t="s">
        <v>256</v>
      </c>
      <c r="D364" s="256" t="s">
        <v>9</v>
      </c>
      <c r="E364" s="257">
        <v>0</v>
      </c>
      <c r="F364" s="257"/>
      <c r="G364" s="257">
        <f>E364*F364</f>
        <v>0</v>
      </c>
      <c r="H364" s="257">
        <v>50</v>
      </c>
      <c r="I364" s="257">
        <f>E364*H364</f>
        <v>0</v>
      </c>
      <c r="K364" s="48">
        <f>E364+E369+E370+E371+E376</f>
        <v>0</v>
      </c>
      <c r="L364" s="48" t="e">
        <f>E373+E378+E379+E381+#REF!+#REF!+#REF!+E384+E389+E390+E393+E396+E399</f>
        <v>#REF!</v>
      </c>
      <c r="M364" s="48">
        <f>SUM(E364:E399)</f>
        <v>57</v>
      </c>
      <c r="O364" s="30"/>
    </row>
    <row r="365" spans="1:15" s="1" customFormat="1" ht="15" hidden="1" customHeight="1" x14ac:dyDescent="0.2">
      <c r="A365" s="272"/>
      <c r="B365" s="284"/>
      <c r="C365" s="285"/>
      <c r="D365" s="256"/>
      <c r="E365" s="257"/>
      <c r="F365" s="257"/>
      <c r="G365" s="257"/>
      <c r="H365" s="257"/>
      <c r="I365" s="257"/>
      <c r="O365" s="30"/>
    </row>
    <row r="366" spans="1:15" s="1" customFormat="1" ht="15" hidden="1" customHeight="1" x14ac:dyDescent="0.2">
      <c r="A366" s="272" t="s">
        <v>289</v>
      </c>
      <c r="B366" s="254"/>
      <c r="C366" s="285" t="s">
        <v>254</v>
      </c>
      <c r="D366" s="256" t="s">
        <v>9</v>
      </c>
      <c r="E366" s="257">
        <v>0</v>
      </c>
      <c r="F366" s="257"/>
      <c r="G366" s="257">
        <f>E366*F366</f>
        <v>0</v>
      </c>
      <c r="H366" s="257">
        <v>120</v>
      </c>
      <c r="I366" s="257">
        <f>E366*H366</f>
        <v>0</v>
      </c>
      <c r="O366" s="30"/>
    </row>
    <row r="367" spans="1:15" s="1" customFormat="1" ht="15" hidden="1" customHeight="1" x14ac:dyDescent="0.2">
      <c r="A367" s="272"/>
      <c r="B367" s="254"/>
      <c r="C367" s="285"/>
      <c r="D367" s="256"/>
      <c r="E367" s="257"/>
      <c r="F367" s="257"/>
      <c r="G367" s="257"/>
      <c r="H367" s="257"/>
      <c r="I367" s="257"/>
      <c r="O367" s="30"/>
    </row>
    <row r="368" spans="1:15" s="1" customFormat="1" ht="15" hidden="1" customHeight="1" x14ac:dyDescent="0.2">
      <c r="A368" s="272" t="s">
        <v>290</v>
      </c>
      <c r="B368" s="254"/>
      <c r="C368" s="285" t="s">
        <v>257</v>
      </c>
      <c r="D368" s="256" t="s">
        <v>9</v>
      </c>
      <c r="E368" s="257">
        <v>0</v>
      </c>
      <c r="F368" s="257"/>
      <c r="G368" s="257">
        <f>E368*F368</f>
        <v>0</v>
      </c>
      <c r="H368" s="257">
        <v>110</v>
      </c>
      <c r="I368" s="257">
        <f>E368*H368</f>
        <v>0</v>
      </c>
      <c r="O368" s="30"/>
    </row>
    <row r="369" spans="1:15" s="1" customFormat="1" hidden="1" x14ac:dyDescent="0.2">
      <c r="A369" s="272"/>
      <c r="B369" s="254"/>
      <c r="C369" s="285"/>
      <c r="D369" s="256"/>
      <c r="E369" s="257"/>
      <c r="F369" s="257"/>
      <c r="G369" s="257"/>
      <c r="H369" s="257"/>
      <c r="I369" s="257"/>
      <c r="O369" s="30"/>
    </row>
    <row r="370" spans="1:15" s="1" customFormat="1" hidden="1" x14ac:dyDescent="0.2">
      <c r="A370" s="272" t="s">
        <v>291</v>
      </c>
      <c r="B370" s="254"/>
      <c r="C370" s="285" t="s">
        <v>258</v>
      </c>
      <c r="D370" s="256" t="s">
        <v>9</v>
      </c>
      <c r="E370" s="257">
        <v>0</v>
      </c>
      <c r="F370" s="257"/>
      <c r="G370" s="257">
        <f>E370*F370</f>
        <v>0</v>
      </c>
      <c r="H370" s="257">
        <v>50</v>
      </c>
      <c r="I370" s="257">
        <f>E370*H370</f>
        <v>0</v>
      </c>
      <c r="O370" s="30"/>
    </row>
    <row r="371" spans="1:15" s="1" customFormat="1" ht="15" hidden="1" customHeight="1" x14ac:dyDescent="0.2">
      <c r="A371" s="272"/>
      <c r="B371" s="284"/>
      <c r="C371" s="285"/>
      <c r="D371" s="256"/>
      <c r="E371" s="257"/>
      <c r="F371" s="257"/>
      <c r="G371" s="257"/>
      <c r="H371" s="257"/>
      <c r="I371" s="257"/>
      <c r="O371" s="30"/>
    </row>
    <row r="372" spans="1:15" s="1" customFormat="1" hidden="1" x14ac:dyDescent="0.2">
      <c r="A372" s="272" t="s">
        <v>292</v>
      </c>
      <c r="B372" s="254"/>
      <c r="C372" s="285" t="s">
        <v>259</v>
      </c>
      <c r="D372" s="256" t="s">
        <v>9</v>
      </c>
      <c r="E372" s="257">
        <v>0</v>
      </c>
      <c r="F372" s="257"/>
      <c r="G372" s="257">
        <f>E372*F372</f>
        <v>0</v>
      </c>
      <c r="H372" s="257">
        <v>50</v>
      </c>
      <c r="I372" s="257">
        <f>E372*H372</f>
        <v>0</v>
      </c>
      <c r="O372" s="30"/>
    </row>
    <row r="373" spans="1:15" s="1" customFormat="1" ht="15.95" hidden="1" customHeight="1" x14ac:dyDescent="0.2">
      <c r="A373" s="272"/>
      <c r="B373" s="254"/>
      <c r="C373" s="255"/>
      <c r="D373" s="256"/>
      <c r="E373" s="257"/>
      <c r="F373" s="257"/>
      <c r="G373" s="257"/>
      <c r="H373" s="257"/>
      <c r="I373" s="257"/>
      <c r="O373" s="30"/>
    </row>
    <row r="374" spans="1:15" s="1" customFormat="1" ht="38.25" hidden="1" x14ac:dyDescent="0.2">
      <c r="A374" s="272" t="s">
        <v>293</v>
      </c>
      <c r="B374" s="254"/>
      <c r="C374" s="285" t="s">
        <v>260</v>
      </c>
      <c r="D374" s="256" t="s">
        <v>9</v>
      </c>
      <c r="E374" s="257">
        <v>0</v>
      </c>
      <c r="F374" s="257"/>
      <c r="G374" s="257">
        <f>E374*F374</f>
        <v>0</v>
      </c>
      <c r="H374" s="257">
        <v>10</v>
      </c>
      <c r="I374" s="257">
        <f>E374*H374</f>
        <v>0</v>
      </c>
      <c r="O374" s="30"/>
    </row>
    <row r="375" spans="1:15" s="1" customFormat="1" ht="15.75" hidden="1" customHeight="1" x14ac:dyDescent="0.2">
      <c r="A375" s="272"/>
      <c r="B375" s="284"/>
      <c r="C375" s="285"/>
      <c r="D375" s="256"/>
      <c r="E375" s="257"/>
      <c r="F375" s="257"/>
      <c r="G375" s="257"/>
      <c r="H375" s="257"/>
      <c r="I375" s="257"/>
      <c r="O375" s="30"/>
    </row>
    <row r="376" spans="1:15" s="1" customFormat="1" ht="15.75" hidden="1" customHeight="1" x14ac:dyDescent="0.2">
      <c r="A376" s="272"/>
      <c r="B376" s="284"/>
      <c r="C376" s="285"/>
      <c r="D376" s="256"/>
      <c r="E376" s="257"/>
      <c r="F376" s="257"/>
      <c r="G376" s="257"/>
      <c r="H376" s="257"/>
      <c r="I376" s="257"/>
      <c r="O376" s="30"/>
    </row>
    <row r="377" spans="1:15" s="1" customFormat="1" hidden="1" x14ac:dyDescent="0.2">
      <c r="A377" s="272"/>
      <c r="B377" s="284"/>
      <c r="C377" s="285"/>
      <c r="D377" s="256"/>
      <c r="E377" s="257"/>
      <c r="F377" s="257"/>
      <c r="G377" s="257"/>
      <c r="H377" s="257"/>
      <c r="I377" s="257"/>
      <c r="O377" s="30"/>
    </row>
    <row r="378" spans="1:15" s="1" customFormat="1" ht="15" hidden="1" customHeight="1" x14ac:dyDescent="0.2">
      <c r="A378" s="286"/>
      <c r="B378" s="287"/>
      <c r="C378" s="271" t="s">
        <v>261</v>
      </c>
      <c r="D378" s="275"/>
      <c r="E378" s="276"/>
      <c r="F378" s="276"/>
      <c r="G378" s="276"/>
      <c r="H378" s="276"/>
      <c r="I378" s="311">
        <f>SUM(I354:I374)</f>
        <v>0</v>
      </c>
      <c r="O378" s="30"/>
    </row>
    <row r="379" spans="1:15" s="1" customFormat="1" ht="57.75" hidden="1" customHeight="1" x14ac:dyDescent="0.2">
      <c r="A379" s="33"/>
      <c r="B379" s="132"/>
      <c r="C379" s="35"/>
      <c r="D379" s="36"/>
      <c r="E379" s="37"/>
      <c r="F379" s="37"/>
      <c r="G379" s="37"/>
      <c r="H379" s="37"/>
      <c r="I379" s="37"/>
      <c r="O379" s="30"/>
    </row>
    <row r="380" spans="1:15" s="1" customFormat="1" ht="15" customHeight="1" x14ac:dyDescent="0.2">
      <c r="A380" s="38" t="s">
        <v>420</v>
      </c>
      <c r="B380" s="132"/>
      <c r="C380" s="35"/>
      <c r="D380" s="36"/>
      <c r="E380" s="37"/>
      <c r="F380" s="37"/>
      <c r="G380" s="37"/>
      <c r="H380" s="37"/>
      <c r="I380" s="37"/>
      <c r="O380" s="30"/>
    </row>
    <row r="381" spans="1:15" s="1" customFormat="1" ht="108" customHeight="1" x14ac:dyDescent="0.2">
      <c r="A381" s="194" t="s">
        <v>422</v>
      </c>
      <c r="B381" s="192"/>
      <c r="C381" s="189" t="s">
        <v>425</v>
      </c>
      <c r="D381" s="190" t="s">
        <v>180</v>
      </c>
      <c r="E381" s="191">
        <v>1</v>
      </c>
      <c r="F381" s="191"/>
      <c r="G381" s="191">
        <v>10</v>
      </c>
      <c r="H381" s="191"/>
      <c r="I381" s="191">
        <f>E381*H381</f>
        <v>0</v>
      </c>
      <c r="O381" s="30"/>
    </row>
    <row r="382" spans="1:15" s="1" customFormat="1" ht="363.75" customHeight="1" x14ac:dyDescent="0.2">
      <c r="A382" s="194" t="s">
        <v>423</v>
      </c>
      <c r="B382" s="192"/>
      <c r="C382" s="377" t="s">
        <v>428</v>
      </c>
      <c r="D382" s="190" t="s">
        <v>182</v>
      </c>
      <c r="E382" s="191">
        <v>13</v>
      </c>
      <c r="F382" s="191"/>
      <c r="G382" s="191">
        <f>E382*F382</f>
        <v>0</v>
      </c>
      <c r="H382" s="191"/>
      <c r="I382" s="191">
        <f>E382*H382</f>
        <v>0</v>
      </c>
      <c r="N382" s="376"/>
      <c r="O382" s="30"/>
    </row>
    <row r="383" spans="1:15" ht="153" x14ac:dyDescent="0.2">
      <c r="A383" s="194" t="s">
        <v>424</v>
      </c>
      <c r="B383" s="192"/>
      <c r="C383" s="189" t="s">
        <v>426</v>
      </c>
      <c r="D383" s="190" t="s">
        <v>180</v>
      </c>
      <c r="E383" s="191">
        <v>43</v>
      </c>
      <c r="F383" s="191"/>
      <c r="G383" s="191"/>
      <c r="H383" s="191"/>
      <c r="I383" s="191">
        <f>E383*H383</f>
        <v>0</v>
      </c>
      <c r="N383" s="375"/>
    </row>
    <row r="384" spans="1:15" ht="13.5" thickBot="1" x14ac:dyDescent="0.25">
      <c r="A384" s="203"/>
      <c r="B384" s="204"/>
      <c r="C384" s="205"/>
      <c r="D384" s="206"/>
      <c r="E384" s="207"/>
      <c r="F384" s="207"/>
      <c r="G384" s="207"/>
      <c r="H384" s="207"/>
      <c r="I384" s="207"/>
      <c r="N384" s="375"/>
    </row>
    <row r="385" spans="1:9" ht="13.5" thickBot="1" x14ac:dyDescent="0.25">
      <c r="A385" s="127"/>
      <c r="B385" s="128"/>
      <c r="C385" s="75" t="s">
        <v>420</v>
      </c>
      <c r="D385" s="76"/>
      <c r="E385" s="77"/>
      <c r="F385" s="77"/>
      <c r="G385" s="77"/>
      <c r="H385" s="77" t="s">
        <v>7</v>
      </c>
      <c r="I385" s="301">
        <f>SUM(I381:I383)</f>
        <v>0</v>
      </c>
    </row>
  </sheetData>
  <phoneticPr fontId="34" type="noConversion"/>
  <pageMargins left="1.1412500000000001" right="0.70866141732283472" top="0.74803149606299213" bottom="0.74803149606299213" header="0.31496062992125984" footer="0.31496062992125984"/>
  <pageSetup paperSize="9" scale="79" orientation="portrait" r:id="rId1"/>
  <headerFooter>
    <oddFooter>&amp;L&amp;F&amp;R&amp;P/&amp;N</oddFooter>
  </headerFooter>
  <rowBreaks count="7" manualBreakCount="7">
    <brk id="27" max="16383" man="1"/>
    <brk id="110" max="8" man="1"/>
    <brk id="145" max="16383" man="1"/>
    <brk id="196" max="8" man="1"/>
    <brk id="259" max="8" man="1"/>
    <brk id="304" max="8" man="1"/>
    <brk id="34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80483-56A1-4005-964F-DE545E2DA5CB}">
  <dimension ref="A1:O380"/>
  <sheetViews>
    <sheetView view="pageBreakPreview" topLeftCell="A260" zoomScaleNormal="100" zoomScaleSheetLayoutView="100" workbookViewId="0">
      <selection activeCell="P192" sqref="P192"/>
    </sheetView>
  </sheetViews>
  <sheetFormatPr defaultRowHeight="12.75" outlineLevelRow="1" x14ac:dyDescent="0.2"/>
  <cols>
    <col min="1" max="1" width="7.28515625" customWidth="1"/>
    <col min="2" max="2" width="2.5703125" customWidth="1"/>
    <col min="3" max="3" width="39.5703125" style="26" customWidth="1"/>
    <col min="4" max="4" width="8" customWidth="1"/>
    <col min="5" max="5" width="8.42578125" customWidth="1"/>
    <col min="6" max="6" width="9.140625" hidden="1" customWidth="1"/>
    <col min="7" max="7" width="11.42578125" hidden="1" customWidth="1"/>
    <col min="8" max="8" width="9.28515625" style="26" customWidth="1"/>
    <col min="9" max="9" width="11.42578125" style="26" customWidth="1"/>
    <col min="10" max="10" width="9.140625" customWidth="1"/>
    <col min="11" max="13" width="9.140625" hidden="1" customWidth="1"/>
    <col min="14" max="15" width="9.140625" customWidth="1"/>
  </cols>
  <sheetData>
    <row r="1" spans="1:15" x14ac:dyDescent="0.2">
      <c r="I1" s="26">
        <v>275</v>
      </c>
    </row>
    <row r="3" spans="1:15" s="1" customFormat="1" ht="16.5" x14ac:dyDescent="0.3">
      <c r="A3" s="3" t="s">
        <v>320</v>
      </c>
      <c r="B3" s="27"/>
      <c r="C3" s="5"/>
      <c r="D3" s="28"/>
      <c r="E3" s="29"/>
      <c r="F3" s="29"/>
      <c r="G3" s="29"/>
      <c r="H3" s="29"/>
      <c r="I3" s="29"/>
      <c r="J3" s="6"/>
      <c r="O3" s="30"/>
    </row>
    <row r="4" spans="1:15" s="1" customFormat="1" ht="16.5" x14ac:dyDescent="0.3">
      <c r="A4" s="3" t="s">
        <v>346</v>
      </c>
      <c r="B4" s="27"/>
      <c r="C4" s="5"/>
      <c r="D4" s="28"/>
      <c r="E4" s="29"/>
      <c r="F4" s="29"/>
      <c r="G4" s="29"/>
      <c r="H4" s="29"/>
      <c r="I4" s="29"/>
      <c r="J4" s="6"/>
      <c r="O4" s="30"/>
    </row>
    <row r="5" spans="1:15" s="1" customFormat="1" ht="16.5" x14ac:dyDescent="0.3">
      <c r="A5" s="3"/>
      <c r="B5" s="27"/>
      <c r="C5" s="5"/>
      <c r="D5" s="28"/>
      <c r="E5" s="29"/>
      <c r="F5" s="29"/>
      <c r="G5" s="29"/>
      <c r="H5" s="29"/>
      <c r="I5" s="29"/>
      <c r="J5" s="6"/>
      <c r="O5" s="30"/>
    </row>
    <row r="6" spans="1:15" s="1" customFormat="1" ht="16.5" x14ac:dyDescent="0.3">
      <c r="A6" s="3"/>
      <c r="B6" s="27"/>
      <c r="C6" s="5"/>
      <c r="D6" s="28"/>
      <c r="E6" s="29"/>
      <c r="F6" s="29"/>
      <c r="G6" s="29"/>
      <c r="H6" s="29"/>
      <c r="I6" s="29"/>
      <c r="J6" s="6"/>
      <c r="O6" s="30"/>
    </row>
    <row r="7" spans="1:15" s="1" customFormat="1" ht="22.5" customHeight="1" x14ac:dyDescent="0.3">
      <c r="A7" s="56" t="s">
        <v>172</v>
      </c>
      <c r="B7" s="27"/>
      <c r="C7" s="5"/>
      <c r="D7" s="28"/>
      <c r="E7" s="29"/>
      <c r="F7" s="29"/>
      <c r="G7" s="29"/>
      <c r="H7" s="29"/>
      <c r="I7" s="29"/>
      <c r="J7" s="6"/>
      <c r="O7" s="30"/>
    </row>
    <row r="8" spans="1:15" s="1" customFormat="1" ht="16.5" x14ac:dyDescent="0.3">
      <c r="A8" s="3" t="s">
        <v>345</v>
      </c>
      <c r="B8" s="27"/>
      <c r="C8" s="5"/>
      <c r="D8" s="28"/>
      <c r="E8" s="29"/>
      <c r="F8" s="29"/>
      <c r="G8" s="29"/>
      <c r="H8" s="29"/>
      <c r="I8" s="29"/>
      <c r="J8" s="6"/>
      <c r="O8" s="30"/>
    </row>
    <row r="9" spans="1:15" s="1" customFormat="1" ht="17.25" thickBot="1" x14ac:dyDescent="0.35">
      <c r="A9" s="25"/>
      <c r="B9" s="27"/>
      <c r="C9" s="5"/>
      <c r="D9" s="28"/>
      <c r="E9" s="29"/>
      <c r="F9" s="29"/>
      <c r="G9" s="29"/>
      <c r="H9" s="29"/>
      <c r="I9" s="29"/>
      <c r="J9" s="6"/>
      <c r="O9" s="30"/>
    </row>
    <row r="10" spans="1:15" s="1" customFormat="1" ht="18" thickTop="1" thickBot="1" x14ac:dyDescent="0.35">
      <c r="A10" s="31" t="s">
        <v>0</v>
      </c>
      <c r="B10" s="32"/>
      <c r="C10" s="9"/>
      <c r="D10" s="12"/>
      <c r="E10" s="13"/>
      <c r="F10" s="13"/>
      <c r="G10" s="13"/>
      <c r="H10" s="13"/>
      <c r="I10" s="13"/>
      <c r="J10" s="6"/>
      <c r="O10" s="30"/>
    </row>
    <row r="11" spans="1:15" s="1" customFormat="1" ht="17.25" thickTop="1" x14ac:dyDescent="0.3">
      <c r="A11" s="33"/>
      <c r="B11" s="34"/>
      <c r="C11" s="35"/>
      <c r="D11" s="36"/>
      <c r="E11" s="37"/>
      <c r="F11" s="37"/>
      <c r="G11" s="37"/>
      <c r="H11" s="37"/>
      <c r="I11" s="37"/>
      <c r="J11" s="6"/>
      <c r="O11" s="30"/>
    </row>
    <row r="12" spans="1:15" s="1" customFormat="1" ht="16.5" x14ac:dyDescent="0.3">
      <c r="A12" s="38" t="s">
        <v>45</v>
      </c>
      <c r="B12" s="39"/>
      <c r="C12" s="40"/>
      <c r="D12" s="41"/>
      <c r="E12" s="11"/>
      <c r="F12" s="11" t="s">
        <v>20</v>
      </c>
      <c r="G12" s="11"/>
      <c r="H12" s="11" t="s">
        <v>20</v>
      </c>
      <c r="I12" s="11">
        <f>I142</f>
        <v>0</v>
      </c>
      <c r="J12" s="6"/>
      <c r="O12" s="30"/>
    </row>
    <row r="13" spans="1:15" s="2" customFormat="1" ht="16.5" x14ac:dyDescent="0.3">
      <c r="A13" s="33"/>
      <c r="B13" s="34"/>
      <c r="C13" s="35"/>
      <c r="D13" s="41"/>
      <c r="E13" s="37"/>
      <c r="F13" s="11"/>
      <c r="G13" s="37"/>
      <c r="H13" s="11"/>
      <c r="I13" s="11"/>
      <c r="J13" s="7"/>
      <c r="O13" s="42"/>
    </row>
    <row r="14" spans="1:15" s="1" customFormat="1" ht="16.5" x14ac:dyDescent="0.3">
      <c r="A14" s="38" t="s">
        <v>1</v>
      </c>
      <c r="B14" s="39"/>
      <c r="C14" s="40"/>
      <c r="D14" s="41"/>
      <c r="E14" s="11"/>
      <c r="F14" s="11" t="s">
        <v>20</v>
      </c>
      <c r="G14" s="11"/>
      <c r="H14" s="11" t="s">
        <v>20</v>
      </c>
      <c r="I14" s="11">
        <f>I194</f>
        <v>0</v>
      </c>
      <c r="J14" s="6"/>
      <c r="O14" s="30"/>
    </row>
    <row r="15" spans="1:15" s="1" customFormat="1" ht="16.5" x14ac:dyDescent="0.3">
      <c r="A15" s="33"/>
      <c r="B15" s="34"/>
      <c r="C15" s="35"/>
      <c r="D15" s="41"/>
      <c r="E15" s="37"/>
      <c r="F15" s="11"/>
      <c r="G15" s="37"/>
      <c r="H15" s="11"/>
      <c r="I15" s="11"/>
      <c r="J15" s="6"/>
      <c r="O15" s="30"/>
    </row>
    <row r="16" spans="1:15" s="1" customFormat="1" ht="16.5" x14ac:dyDescent="0.3">
      <c r="A16" s="38" t="s">
        <v>2</v>
      </c>
      <c r="B16" s="39"/>
      <c r="C16" s="40"/>
      <c r="D16" s="41"/>
      <c r="E16" s="11"/>
      <c r="F16" s="11" t="s">
        <v>20</v>
      </c>
      <c r="G16" s="11"/>
      <c r="H16" s="11" t="s">
        <v>20</v>
      </c>
      <c r="I16" s="11">
        <f>I298</f>
        <v>0</v>
      </c>
      <c r="J16" s="6"/>
      <c r="O16" s="30"/>
    </row>
    <row r="17" spans="1:15" s="1" customFormat="1" ht="16.5" x14ac:dyDescent="0.3">
      <c r="A17" s="38"/>
      <c r="B17" s="39"/>
      <c r="C17" s="40"/>
      <c r="D17" s="41"/>
      <c r="E17" s="11"/>
      <c r="F17" s="11"/>
      <c r="G17" s="11"/>
      <c r="H17" s="11"/>
      <c r="I17" s="11"/>
      <c r="J17" s="6"/>
      <c r="O17" s="30"/>
    </row>
    <row r="18" spans="1:15" s="1" customFormat="1" ht="16.5" hidden="1" x14ac:dyDescent="0.3">
      <c r="A18" s="38" t="s">
        <v>264</v>
      </c>
      <c r="B18" s="39"/>
      <c r="C18" s="40"/>
      <c r="D18" s="41"/>
      <c r="E18" s="11"/>
      <c r="F18" s="11" t="s">
        <v>20</v>
      </c>
      <c r="G18" s="11"/>
      <c r="H18" s="11" t="s">
        <v>20</v>
      </c>
      <c r="I18" s="11">
        <f>I302</f>
        <v>0</v>
      </c>
      <c r="J18" s="6"/>
      <c r="O18" s="30"/>
    </row>
    <row r="19" spans="1:15" s="1" customFormat="1" ht="16.5" hidden="1" x14ac:dyDescent="0.3">
      <c r="A19" s="38"/>
      <c r="B19" s="39"/>
      <c r="C19" s="40"/>
      <c r="D19" s="41"/>
      <c r="E19" s="11"/>
      <c r="F19" s="11"/>
      <c r="G19" s="11"/>
      <c r="H19" s="11"/>
      <c r="I19" s="11"/>
      <c r="J19" s="6"/>
      <c r="O19" s="30"/>
    </row>
    <row r="20" spans="1:15" s="1" customFormat="1" ht="16.5" x14ac:dyDescent="0.3">
      <c r="A20" s="38" t="s">
        <v>163</v>
      </c>
      <c r="B20" s="39"/>
      <c r="C20" s="40"/>
      <c r="D20" s="41"/>
      <c r="E20" s="11"/>
      <c r="F20" s="11" t="s">
        <v>20</v>
      </c>
      <c r="G20" s="11"/>
      <c r="H20" s="11" t="s">
        <v>20</v>
      </c>
      <c r="I20" s="11">
        <f>(I12+I14+I16)*0.1</f>
        <v>0</v>
      </c>
      <c r="J20" s="6"/>
      <c r="O20" s="30"/>
    </row>
    <row r="21" spans="1:15" s="1" customFormat="1" ht="16.5" x14ac:dyDescent="0.3">
      <c r="A21" s="33" t="s">
        <v>164</v>
      </c>
      <c r="B21" s="39"/>
      <c r="C21" s="40"/>
      <c r="D21" s="41"/>
      <c r="E21" s="11"/>
      <c r="F21" s="11"/>
      <c r="G21" s="11"/>
      <c r="H21" s="11"/>
      <c r="I21" s="11"/>
      <c r="J21" s="6"/>
      <c r="O21" s="30"/>
    </row>
    <row r="22" spans="1:15" s="1" customFormat="1" ht="16.5" x14ac:dyDescent="0.3">
      <c r="A22" s="33" t="s">
        <v>171</v>
      </c>
      <c r="B22" s="39"/>
      <c r="C22" s="40"/>
      <c r="D22" s="41"/>
      <c r="E22" s="11"/>
      <c r="F22" s="11"/>
      <c r="G22" s="11"/>
      <c r="H22" s="11"/>
      <c r="I22" s="11"/>
      <c r="J22" s="6"/>
      <c r="O22" s="30"/>
    </row>
    <row r="23" spans="1:15" s="1" customFormat="1" ht="17.25" thickBot="1" x14ac:dyDescent="0.35">
      <c r="A23" s="38"/>
      <c r="B23" s="39"/>
      <c r="C23" s="40"/>
      <c r="D23" s="41"/>
      <c r="E23" s="11"/>
      <c r="F23" s="11"/>
      <c r="G23" s="11"/>
      <c r="H23" s="11"/>
      <c r="I23" s="11"/>
      <c r="J23" s="6"/>
      <c r="O23" s="30"/>
    </row>
    <row r="24" spans="1:15" s="1" customFormat="1" ht="18" thickTop="1" thickBot="1" x14ac:dyDescent="0.35">
      <c r="A24" s="8" t="s">
        <v>46</v>
      </c>
      <c r="B24" s="43"/>
      <c r="C24" s="10"/>
      <c r="D24" s="14"/>
      <c r="E24" s="15"/>
      <c r="F24" s="15" t="s">
        <v>20</v>
      </c>
      <c r="G24" s="15"/>
      <c r="H24" s="15" t="s">
        <v>20</v>
      </c>
      <c r="I24" s="15">
        <f>SUM(I12:I20)</f>
        <v>0</v>
      </c>
      <c r="J24" s="6"/>
      <c r="O24" s="30"/>
    </row>
    <row r="25" spans="1:15" s="1" customFormat="1" ht="18.75" customHeight="1" thickTop="1" x14ac:dyDescent="0.3">
      <c r="A25" s="38"/>
      <c r="B25" s="39"/>
      <c r="C25" s="40"/>
      <c r="D25" s="41"/>
      <c r="E25" s="11"/>
      <c r="F25" s="11"/>
      <c r="G25" s="11"/>
      <c r="H25" s="11"/>
      <c r="I25" s="11"/>
      <c r="J25" s="6"/>
      <c r="O25" s="30"/>
    </row>
    <row r="26" spans="1:15" s="1" customFormat="1" x14ac:dyDescent="0.2">
      <c r="A26" s="38"/>
      <c r="B26" s="39"/>
      <c r="C26" s="40"/>
      <c r="D26" s="41"/>
      <c r="E26" s="11"/>
      <c r="F26" s="11"/>
      <c r="G26" s="11"/>
      <c r="H26" s="11"/>
      <c r="I26" s="11"/>
      <c r="O26" s="30"/>
    </row>
    <row r="27" spans="1:15" s="1" customFormat="1" hidden="1" x14ac:dyDescent="0.2">
      <c r="A27" s="38"/>
      <c r="B27" s="39"/>
      <c r="C27" s="40"/>
      <c r="D27" s="41"/>
      <c r="E27" s="11"/>
      <c r="F27" s="11"/>
      <c r="G27" s="11"/>
      <c r="H27" s="11"/>
      <c r="I27" s="11"/>
      <c r="O27" s="30"/>
    </row>
    <row r="28" spans="1:15" s="54" customFormat="1" ht="17.25" customHeight="1" outlineLevel="1" x14ac:dyDescent="0.2">
      <c r="A28" s="123" t="s">
        <v>29</v>
      </c>
      <c r="B28" s="124"/>
      <c r="C28" s="47" t="s">
        <v>3</v>
      </c>
      <c r="D28" s="52" t="s">
        <v>4</v>
      </c>
      <c r="E28" s="53" t="s">
        <v>5</v>
      </c>
      <c r="F28" s="53" t="s">
        <v>174</v>
      </c>
      <c r="G28" s="82" t="s">
        <v>6</v>
      </c>
      <c r="H28" s="53" t="s">
        <v>174</v>
      </c>
      <c r="I28" s="82" t="s">
        <v>6</v>
      </c>
      <c r="O28" s="55"/>
    </row>
    <row r="29" spans="1:15" s="1" customFormat="1" outlineLevel="1" x14ac:dyDescent="0.2">
      <c r="A29" s="125"/>
      <c r="B29" s="126"/>
      <c r="C29" s="44"/>
      <c r="D29" s="45"/>
      <c r="E29" s="46"/>
      <c r="F29" s="46"/>
      <c r="G29" s="46"/>
      <c r="H29" s="299"/>
      <c r="I29" s="299"/>
      <c r="O29" s="30"/>
    </row>
    <row r="30" spans="1:15" s="1" customFormat="1" x14ac:dyDescent="0.2">
      <c r="A30" s="183" t="s">
        <v>45</v>
      </c>
      <c r="B30" s="184"/>
      <c r="C30" s="185"/>
      <c r="D30" s="186"/>
      <c r="E30" s="187"/>
      <c r="F30" s="187"/>
      <c r="G30" s="187"/>
      <c r="H30" s="300"/>
      <c r="I30" s="300"/>
      <c r="O30" s="30"/>
    </row>
    <row r="31" spans="1:15" s="1" customFormat="1" x14ac:dyDescent="0.2">
      <c r="A31" s="183"/>
      <c r="B31" s="184"/>
      <c r="C31" s="185"/>
      <c r="D31" s="186"/>
      <c r="E31" s="187"/>
      <c r="F31" s="187"/>
      <c r="G31" s="187"/>
      <c r="H31" s="300"/>
      <c r="I31" s="300"/>
      <c r="O31" s="30"/>
    </row>
    <row r="32" spans="1:15" s="1" customFormat="1" ht="81" customHeight="1" x14ac:dyDescent="0.2">
      <c r="A32" s="188" t="s">
        <v>402</v>
      </c>
      <c r="B32" s="184"/>
      <c r="C32" s="189" t="s">
        <v>395</v>
      </c>
      <c r="D32" s="190" t="s">
        <v>13</v>
      </c>
      <c r="E32" s="191">
        <f>I1</f>
        <v>275</v>
      </c>
      <c r="F32" s="191"/>
      <c r="G32" s="191">
        <f>E32*F32</f>
        <v>0</v>
      </c>
      <c r="H32" s="191"/>
      <c r="I32" s="191">
        <f>E32*H32</f>
        <v>0</v>
      </c>
      <c r="O32" s="30"/>
    </row>
    <row r="33" spans="1:15" s="1" customFormat="1" ht="15" customHeight="1" x14ac:dyDescent="0.2">
      <c r="A33" s="188"/>
      <c r="B33" s="184"/>
      <c r="C33" s="189"/>
      <c r="D33" s="190"/>
      <c r="E33" s="191"/>
      <c r="F33" s="191"/>
      <c r="G33" s="191"/>
      <c r="H33" s="191"/>
      <c r="I33" s="191"/>
      <c r="O33" s="30"/>
    </row>
    <row r="34" spans="1:15" s="1" customFormat="1" ht="40.5" customHeight="1" x14ac:dyDescent="0.2">
      <c r="A34" s="188" t="s">
        <v>32</v>
      </c>
      <c r="B34" s="184"/>
      <c r="C34" s="377" t="s">
        <v>430</v>
      </c>
      <c r="D34" s="190" t="s">
        <v>180</v>
      </c>
      <c r="E34" s="191">
        <v>1</v>
      </c>
      <c r="F34" s="191"/>
      <c r="G34" s="191"/>
      <c r="H34" s="191"/>
      <c r="I34" s="191">
        <f>E34*H34</f>
        <v>0</v>
      </c>
      <c r="O34" s="30"/>
    </row>
    <row r="35" spans="1:15" s="1" customFormat="1" x14ac:dyDescent="0.2">
      <c r="A35" s="183"/>
      <c r="B35" s="184"/>
      <c r="C35" s="185"/>
      <c r="D35" s="186"/>
      <c r="E35" s="187"/>
      <c r="F35" s="187"/>
      <c r="G35" s="187"/>
      <c r="H35" s="300"/>
      <c r="I35" s="300"/>
      <c r="O35" s="30"/>
    </row>
    <row r="36" spans="1:15" s="1" customFormat="1" ht="92.25" customHeight="1" x14ac:dyDescent="0.2">
      <c r="A36" s="188" t="s">
        <v>33</v>
      </c>
      <c r="B36" s="192"/>
      <c r="C36" s="193" t="s">
        <v>415</v>
      </c>
      <c r="D36" s="190" t="s">
        <v>180</v>
      </c>
      <c r="E36" s="191">
        <v>5</v>
      </c>
      <c r="F36" s="191"/>
      <c r="G36" s="191">
        <f>E36*F36</f>
        <v>0</v>
      </c>
      <c r="H36" s="191"/>
      <c r="I36" s="191">
        <f>E36*H36</f>
        <v>0</v>
      </c>
      <c r="O36" s="30"/>
    </row>
    <row r="37" spans="1:15" s="1" customFormat="1" ht="15.95" customHeight="1" x14ac:dyDescent="0.2">
      <c r="A37" s="194"/>
      <c r="B37" s="192"/>
      <c r="C37" s="189"/>
      <c r="D37" s="190"/>
      <c r="E37" s="191"/>
      <c r="F37" s="191"/>
      <c r="G37" s="191"/>
      <c r="H37" s="191"/>
      <c r="I37" s="191"/>
      <c r="O37" s="30"/>
    </row>
    <row r="38" spans="1:15" s="1" customFormat="1" ht="51" customHeight="1" x14ac:dyDescent="0.2">
      <c r="A38" s="194" t="s">
        <v>34</v>
      </c>
      <c r="B38" s="192"/>
      <c r="C38" s="189" t="s">
        <v>140</v>
      </c>
      <c r="D38" s="190" t="s">
        <v>9</v>
      </c>
      <c r="E38" s="191">
        <v>1</v>
      </c>
      <c r="F38" s="191"/>
      <c r="G38" s="191">
        <f>E38*F38</f>
        <v>0</v>
      </c>
      <c r="H38" s="191"/>
      <c r="I38" s="191">
        <f>E38*H38</f>
        <v>0</v>
      </c>
      <c r="O38" s="30"/>
    </row>
    <row r="39" spans="1:15" s="1" customFormat="1" ht="14.25" customHeight="1" x14ac:dyDescent="0.2">
      <c r="A39" s="194"/>
      <c r="B39" s="192"/>
      <c r="C39" s="189"/>
      <c r="D39" s="190"/>
      <c r="E39" s="191"/>
      <c r="F39" s="191"/>
      <c r="G39" s="191"/>
      <c r="H39" s="191"/>
      <c r="I39" s="191"/>
      <c r="O39" s="30"/>
    </row>
    <row r="40" spans="1:15" s="1" customFormat="1" ht="117.75" customHeight="1" x14ac:dyDescent="0.2">
      <c r="A40" s="194" t="s">
        <v>35</v>
      </c>
      <c r="B40" s="192"/>
      <c r="C40" s="189" t="s">
        <v>401</v>
      </c>
      <c r="D40" s="190" t="s">
        <v>9</v>
      </c>
      <c r="E40" s="191">
        <v>1</v>
      </c>
      <c r="F40" s="191"/>
      <c r="G40" s="191"/>
      <c r="H40" s="191"/>
      <c r="I40" s="191">
        <f>E40*H40</f>
        <v>0</v>
      </c>
      <c r="O40" s="30"/>
    </row>
    <row r="41" spans="1:15" s="1" customFormat="1" ht="15.95" customHeight="1" x14ac:dyDescent="0.2">
      <c r="A41" s="194"/>
      <c r="B41" s="192"/>
      <c r="C41" s="189"/>
      <c r="D41" s="190"/>
      <c r="E41" s="191"/>
      <c r="F41" s="191"/>
      <c r="G41" s="191"/>
      <c r="H41" s="191"/>
      <c r="I41" s="191"/>
      <c r="O41" s="30"/>
    </row>
    <row r="42" spans="1:15" s="1" customFormat="1" ht="53.25" customHeight="1" x14ac:dyDescent="0.2">
      <c r="A42" s="194" t="s">
        <v>36</v>
      </c>
      <c r="B42" s="192"/>
      <c r="C42" s="189" t="s">
        <v>347</v>
      </c>
      <c r="D42" s="190" t="s">
        <v>12</v>
      </c>
      <c r="E42" s="191">
        <f>I1*1.5</f>
        <v>412.5</v>
      </c>
      <c r="F42" s="191"/>
      <c r="G42" s="191">
        <f>E42*F42</f>
        <v>0</v>
      </c>
      <c r="H42" s="191"/>
      <c r="I42" s="191">
        <f>E42*H42</f>
        <v>0</v>
      </c>
      <c r="O42" s="30"/>
    </row>
    <row r="43" spans="1:15" s="1" customFormat="1" ht="14.25" customHeight="1" x14ac:dyDescent="0.2">
      <c r="A43" s="194"/>
      <c r="B43" s="192"/>
      <c r="C43" s="189"/>
      <c r="D43" s="190"/>
      <c r="E43" s="191"/>
      <c r="F43" s="191"/>
      <c r="G43" s="191"/>
      <c r="H43" s="191"/>
      <c r="I43" s="191"/>
      <c r="O43" s="30"/>
    </row>
    <row r="44" spans="1:15" s="1" customFormat="1" ht="53.25" customHeight="1" x14ac:dyDescent="0.2">
      <c r="A44" s="194" t="s">
        <v>37</v>
      </c>
      <c r="B44" s="192"/>
      <c r="C44" s="189" t="s">
        <v>348</v>
      </c>
      <c r="D44" s="190" t="s">
        <v>12</v>
      </c>
      <c r="E44" s="191">
        <v>0</v>
      </c>
      <c r="F44" s="191"/>
      <c r="G44" s="191">
        <f>E44*F44</f>
        <v>0</v>
      </c>
      <c r="H44" s="191"/>
      <c r="I44" s="191">
        <f>E44*H44</f>
        <v>0</v>
      </c>
      <c r="O44" s="30"/>
    </row>
    <row r="45" spans="1:15" s="1" customFormat="1" ht="16.5" customHeight="1" x14ac:dyDescent="0.2">
      <c r="A45" s="194"/>
      <c r="B45" s="192"/>
      <c r="C45" s="189"/>
      <c r="D45" s="190"/>
      <c r="E45" s="191"/>
      <c r="F45" s="191"/>
      <c r="G45" s="191"/>
      <c r="H45" s="191"/>
      <c r="I45" s="191"/>
      <c r="O45" s="30"/>
    </row>
    <row r="46" spans="1:15" s="1" customFormat="1" ht="43.5" customHeight="1" x14ac:dyDescent="0.2">
      <c r="A46" s="194" t="s">
        <v>38</v>
      </c>
      <c r="B46" s="192"/>
      <c r="C46" s="189" t="s">
        <v>349</v>
      </c>
      <c r="D46" s="190" t="s">
        <v>13</v>
      </c>
      <c r="E46" s="191">
        <v>20</v>
      </c>
      <c r="F46" s="191"/>
      <c r="G46" s="191">
        <f>E46*F46</f>
        <v>0</v>
      </c>
      <c r="H46" s="191"/>
      <c r="I46" s="191">
        <f>E46*H46</f>
        <v>0</v>
      </c>
      <c r="O46" s="30"/>
    </row>
    <row r="47" spans="1:15" s="1" customFormat="1" ht="15" customHeight="1" x14ac:dyDescent="0.2">
      <c r="A47" s="194"/>
      <c r="B47" s="192"/>
      <c r="C47" s="189"/>
      <c r="D47" s="190"/>
      <c r="E47" s="191"/>
      <c r="F47" s="191"/>
      <c r="G47" s="191"/>
      <c r="H47" s="191"/>
      <c r="I47" s="191"/>
      <c r="O47" s="30"/>
    </row>
    <row r="48" spans="1:15" s="1" customFormat="1" ht="53.25" hidden="1" customHeight="1" x14ac:dyDescent="0.2">
      <c r="A48" s="354" t="s">
        <v>35</v>
      </c>
      <c r="B48" s="355"/>
      <c r="C48" s="356" t="s">
        <v>221</v>
      </c>
      <c r="D48" s="357" t="s">
        <v>12</v>
      </c>
      <c r="E48" s="358">
        <f>360*0</f>
        <v>0</v>
      </c>
      <c r="F48" s="358"/>
      <c r="G48" s="358">
        <f>E48*F48</f>
        <v>0</v>
      </c>
      <c r="H48" s="358"/>
      <c r="I48" s="358">
        <f>E48*H48</f>
        <v>0</v>
      </c>
      <c r="O48" s="30"/>
    </row>
    <row r="49" spans="1:15" s="1" customFormat="1" ht="15.95" hidden="1" customHeight="1" x14ac:dyDescent="0.2">
      <c r="A49" s="194"/>
      <c r="B49" s="192"/>
      <c r="C49" s="189"/>
      <c r="D49" s="190"/>
      <c r="E49" s="191"/>
      <c r="F49" s="191"/>
      <c r="G49" s="191"/>
      <c r="H49" s="191"/>
      <c r="I49" s="191"/>
      <c r="O49" s="30"/>
    </row>
    <row r="50" spans="1:15" s="1" customFormat="1" ht="29.25" hidden="1" customHeight="1" x14ac:dyDescent="0.2">
      <c r="A50" s="354" t="s">
        <v>36</v>
      </c>
      <c r="B50" s="355"/>
      <c r="C50" s="356" t="s">
        <v>47</v>
      </c>
      <c r="D50" s="357" t="s">
        <v>11</v>
      </c>
      <c r="E50" s="358">
        <f>0</f>
        <v>0</v>
      </c>
      <c r="F50" s="358"/>
      <c r="G50" s="358">
        <f>E50*F50</f>
        <v>0</v>
      </c>
      <c r="H50" s="358"/>
      <c r="I50" s="358">
        <f>E50*H50</f>
        <v>0</v>
      </c>
      <c r="O50" s="30"/>
    </row>
    <row r="51" spans="1:15" s="1" customFormat="1" ht="15.95" hidden="1" customHeight="1" x14ac:dyDescent="0.2">
      <c r="A51" s="194"/>
      <c r="B51" s="192"/>
      <c r="C51" s="189"/>
      <c r="D51" s="190"/>
      <c r="E51" s="191"/>
      <c r="F51" s="191"/>
      <c r="G51" s="191"/>
      <c r="H51" s="191"/>
      <c r="I51" s="191"/>
      <c r="O51" s="30"/>
    </row>
    <row r="52" spans="1:15" s="1" customFormat="1" ht="45.75" customHeight="1" x14ac:dyDescent="0.2">
      <c r="A52" s="194" t="s">
        <v>48</v>
      </c>
      <c r="B52" s="192"/>
      <c r="C52" s="189" t="s">
        <v>223</v>
      </c>
      <c r="D52" s="190"/>
      <c r="E52" s="191"/>
      <c r="F52" s="191"/>
      <c r="G52" s="191"/>
      <c r="H52" s="191"/>
      <c r="I52" s="191"/>
      <c r="O52" s="30"/>
    </row>
    <row r="53" spans="1:15" s="1" customFormat="1" ht="15.95" customHeight="1" x14ac:dyDescent="0.2">
      <c r="A53" s="194"/>
      <c r="B53" s="192"/>
      <c r="C53" s="189" t="s">
        <v>397</v>
      </c>
      <c r="D53" s="190" t="s">
        <v>11</v>
      </c>
      <c r="E53" s="191">
        <f>I1*1.5-E42*0.1-E44*0.1</f>
        <v>371.25</v>
      </c>
      <c r="F53" s="191"/>
      <c r="G53" s="191">
        <f>E53*F53</f>
        <v>0</v>
      </c>
      <c r="H53" s="191"/>
      <c r="I53" s="191">
        <f>E53*H53</f>
        <v>0</v>
      </c>
      <c r="O53" s="30"/>
    </row>
    <row r="54" spans="1:15" s="1" customFormat="1" ht="15.95" customHeight="1" x14ac:dyDescent="0.2">
      <c r="A54" s="194"/>
      <c r="B54" s="192"/>
      <c r="C54" s="189" t="s">
        <v>222</v>
      </c>
      <c r="D54" s="190" t="s">
        <v>11</v>
      </c>
      <c r="E54" s="191">
        <v>10</v>
      </c>
      <c r="F54" s="191"/>
      <c r="G54" s="191"/>
      <c r="H54" s="191"/>
      <c r="I54" s="191">
        <f>E54*H54</f>
        <v>0</v>
      </c>
      <c r="O54" s="30"/>
    </row>
    <row r="55" spans="1:15" s="1" customFormat="1" ht="15.95" customHeight="1" x14ac:dyDescent="0.2">
      <c r="A55" s="194"/>
      <c r="B55" s="192"/>
      <c r="C55" s="189"/>
      <c r="D55" s="190"/>
      <c r="E55" s="191"/>
      <c r="F55" s="191"/>
      <c r="G55" s="191"/>
      <c r="H55" s="191"/>
      <c r="I55" s="191"/>
      <c r="K55" s="48"/>
      <c r="O55" s="30"/>
    </row>
    <row r="56" spans="1:15" s="1" customFormat="1" ht="27" customHeight="1" x14ac:dyDescent="0.2">
      <c r="A56" s="194" t="s">
        <v>39</v>
      </c>
      <c r="B56" s="192"/>
      <c r="C56" s="189" t="s">
        <v>14</v>
      </c>
      <c r="D56" s="190" t="s">
        <v>12</v>
      </c>
      <c r="E56" s="191">
        <f>I1*0.6</f>
        <v>165</v>
      </c>
      <c r="F56" s="191"/>
      <c r="G56" s="191">
        <f>E56*F56</f>
        <v>0</v>
      </c>
      <c r="H56" s="191"/>
      <c r="I56" s="191">
        <f>E56*H56</f>
        <v>0</v>
      </c>
      <c r="K56" s="48"/>
      <c r="O56" s="30"/>
    </row>
    <row r="57" spans="1:15" s="1" customFormat="1" ht="15.95" customHeight="1" x14ac:dyDescent="0.2">
      <c r="A57" s="194"/>
      <c r="B57" s="192"/>
      <c r="C57" s="189"/>
      <c r="D57" s="190"/>
      <c r="E57" s="191"/>
      <c r="F57" s="191"/>
      <c r="G57" s="191"/>
      <c r="H57" s="191"/>
      <c r="I57" s="191"/>
      <c r="O57" s="30"/>
    </row>
    <row r="58" spans="1:15" s="1" customFormat="1" ht="54" customHeight="1" x14ac:dyDescent="0.2">
      <c r="A58" s="194" t="s">
        <v>21</v>
      </c>
      <c r="B58" s="192"/>
      <c r="C58" s="189" t="s">
        <v>206</v>
      </c>
      <c r="D58" s="190" t="s">
        <v>11</v>
      </c>
      <c r="E58" s="191">
        <f>E56*0.1</f>
        <v>16.5</v>
      </c>
      <c r="F58" s="191"/>
      <c r="G58" s="191">
        <f>E58*F58</f>
        <v>0</v>
      </c>
      <c r="H58" s="191"/>
      <c r="I58" s="191">
        <f>E58*H58</f>
        <v>0</v>
      </c>
      <c r="O58" s="30"/>
    </row>
    <row r="59" spans="1:15" s="1" customFormat="1" ht="15.75" customHeight="1" x14ac:dyDescent="0.2">
      <c r="A59" s="194"/>
      <c r="B59" s="192"/>
      <c r="C59" s="189"/>
      <c r="D59" s="190"/>
      <c r="E59" s="191"/>
      <c r="F59" s="191"/>
      <c r="G59" s="191"/>
      <c r="H59" s="191"/>
      <c r="I59" s="191"/>
      <c r="O59" s="30"/>
    </row>
    <row r="60" spans="1:15" s="1" customFormat="1" ht="79.5" customHeight="1" x14ac:dyDescent="0.2">
      <c r="A60" s="194" t="s">
        <v>22</v>
      </c>
      <c r="B60" s="192"/>
      <c r="C60" s="189" t="s">
        <v>207</v>
      </c>
      <c r="D60" s="190" t="s">
        <v>11</v>
      </c>
      <c r="E60" s="191">
        <f>I1*0.28</f>
        <v>77.000000000000014</v>
      </c>
      <c r="F60" s="191"/>
      <c r="G60" s="191">
        <f>E60*F60</f>
        <v>0</v>
      </c>
      <c r="H60" s="191"/>
      <c r="I60" s="191">
        <f>E60*H60</f>
        <v>0</v>
      </c>
      <c r="O60" s="30"/>
    </row>
    <row r="61" spans="1:15" s="1" customFormat="1" ht="15.95" customHeight="1" x14ac:dyDescent="0.2">
      <c r="A61" s="194"/>
      <c r="B61" s="192"/>
      <c r="C61" s="189"/>
      <c r="D61" s="190"/>
      <c r="E61" s="191"/>
      <c r="F61" s="191"/>
      <c r="G61" s="191"/>
      <c r="H61" s="191"/>
      <c r="I61" s="191"/>
      <c r="O61" s="30"/>
    </row>
    <row r="62" spans="1:15" s="1" customFormat="1" ht="65.25" customHeight="1" x14ac:dyDescent="0.2">
      <c r="A62" s="194" t="s">
        <v>23</v>
      </c>
      <c r="B62" s="192"/>
      <c r="C62" s="189" t="s">
        <v>299</v>
      </c>
      <c r="D62" s="190" t="s">
        <v>11</v>
      </c>
      <c r="E62" s="191">
        <f>I1*0.66</f>
        <v>181.5</v>
      </c>
      <c r="F62" s="191"/>
      <c r="G62" s="191">
        <f>E62*F62</f>
        <v>0</v>
      </c>
      <c r="H62" s="191"/>
      <c r="I62" s="191">
        <f>E62*H62</f>
        <v>0</v>
      </c>
      <c r="O62" s="30"/>
    </row>
    <row r="63" spans="1:15" s="1" customFormat="1" ht="15.75" customHeight="1" x14ac:dyDescent="0.2">
      <c r="A63" s="195"/>
      <c r="B63" s="192"/>
      <c r="C63" s="189"/>
      <c r="D63" s="190"/>
      <c r="E63" s="191"/>
      <c r="F63" s="191"/>
      <c r="G63" s="191"/>
      <c r="H63" s="191"/>
      <c r="I63" s="191"/>
      <c r="O63" s="30"/>
    </row>
    <row r="64" spans="1:15" s="1" customFormat="1" ht="90.75" customHeight="1" x14ac:dyDescent="0.2">
      <c r="A64" s="195" t="s">
        <v>51</v>
      </c>
      <c r="B64" s="192"/>
      <c r="C64" s="189" t="s">
        <v>224</v>
      </c>
      <c r="D64" s="190" t="s">
        <v>11</v>
      </c>
      <c r="E64" s="191">
        <f>0.16*I1</f>
        <v>44</v>
      </c>
      <c r="F64" s="191"/>
      <c r="G64" s="191">
        <f>E64*F64</f>
        <v>0</v>
      </c>
      <c r="H64" s="191"/>
      <c r="I64" s="191">
        <f>E64*H64</f>
        <v>0</v>
      </c>
      <c r="O64" s="30"/>
    </row>
    <row r="65" spans="1:15" s="1" customFormat="1" ht="18" hidden="1" customHeight="1" x14ac:dyDescent="0.2">
      <c r="A65" s="195"/>
      <c r="B65" s="192"/>
      <c r="C65" s="297"/>
      <c r="D65" s="190"/>
      <c r="E65" s="191"/>
      <c r="F65" s="191"/>
      <c r="G65" s="191"/>
      <c r="H65" s="191"/>
      <c r="I65" s="191"/>
      <c r="O65" s="30"/>
    </row>
    <row r="66" spans="1:15" s="1" customFormat="1" ht="18" customHeight="1" x14ac:dyDescent="0.2">
      <c r="A66" s="195"/>
      <c r="B66" s="192"/>
      <c r="C66" s="297"/>
      <c r="D66" s="190"/>
      <c r="E66" s="191"/>
      <c r="F66" s="191"/>
      <c r="G66" s="191"/>
      <c r="H66" s="191"/>
      <c r="I66" s="191"/>
      <c r="O66" s="30"/>
    </row>
    <row r="67" spans="1:15" s="1" customFormat="1" ht="72" customHeight="1" x14ac:dyDescent="0.2">
      <c r="A67" s="195" t="s">
        <v>25</v>
      </c>
      <c r="B67" s="192"/>
      <c r="C67" s="377" t="s">
        <v>431</v>
      </c>
      <c r="D67" s="190" t="s">
        <v>11</v>
      </c>
      <c r="E67" s="191">
        <f>I1*0.4</f>
        <v>110</v>
      </c>
      <c r="F67" s="191"/>
      <c r="G67" s="191">
        <f>E67*F67</f>
        <v>0</v>
      </c>
      <c r="H67" s="191"/>
      <c r="I67" s="191">
        <f>E67*H67</f>
        <v>0</v>
      </c>
      <c r="O67" s="30"/>
    </row>
    <row r="68" spans="1:15" s="1" customFormat="1" ht="15" customHeight="1" x14ac:dyDescent="0.2">
      <c r="A68" s="195"/>
      <c r="B68" s="192"/>
      <c r="C68" s="196"/>
      <c r="D68" s="190"/>
      <c r="E68" s="191"/>
      <c r="F68" s="191"/>
      <c r="G68" s="191"/>
      <c r="H68" s="191"/>
      <c r="I68" s="191"/>
      <c r="O68" s="30"/>
    </row>
    <row r="69" spans="1:15" s="1" customFormat="1" ht="51" hidden="1" customHeight="1" x14ac:dyDescent="0.2">
      <c r="A69" s="194" t="s">
        <v>23</v>
      </c>
      <c r="B69" s="192"/>
      <c r="C69" s="189" t="s">
        <v>226</v>
      </c>
      <c r="D69" s="190" t="s">
        <v>13</v>
      </c>
      <c r="E69" s="191">
        <v>0</v>
      </c>
      <c r="F69" s="191"/>
      <c r="G69" s="191">
        <f>E69*F69</f>
        <v>0</v>
      </c>
      <c r="H69" s="191"/>
      <c r="I69" s="191">
        <f>E69*H69</f>
        <v>0</v>
      </c>
      <c r="O69" s="30"/>
    </row>
    <row r="70" spans="1:15" s="1" customFormat="1" ht="13.5" hidden="1" customHeight="1" x14ac:dyDescent="0.2">
      <c r="A70" s="194"/>
      <c r="B70" s="192"/>
      <c r="C70" s="189"/>
      <c r="D70" s="190"/>
      <c r="E70" s="191"/>
      <c r="F70" s="191"/>
      <c r="G70" s="191"/>
      <c r="H70" s="191"/>
      <c r="I70" s="191"/>
      <c r="O70" s="30"/>
    </row>
    <row r="71" spans="1:15" s="1" customFormat="1" ht="51" hidden="1" customHeight="1" x14ac:dyDescent="0.2">
      <c r="A71" s="194" t="s">
        <v>51</v>
      </c>
      <c r="B71" s="192"/>
      <c r="C71" s="189" t="s">
        <v>225</v>
      </c>
      <c r="D71" s="190" t="s">
        <v>13</v>
      </c>
      <c r="E71" s="191">
        <v>0</v>
      </c>
      <c r="F71" s="191"/>
      <c r="G71" s="191">
        <f>E71*F71</f>
        <v>0</v>
      </c>
      <c r="H71" s="191"/>
      <c r="I71" s="191">
        <f>E71*H71</f>
        <v>0</v>
      </c>
      <c r="O71" s="30"/>
    </row>
    <row r="72" spans="1:15" s="1" customFormat="1" ht="15.75" hidden="1" customHeight="1" x14ac:dyDescent="0.2">
      <c r="A72" s="195"/>
      <c r="B72" s="192"/>
      <c r="C72" s="189"/>
      <c r="D72" s="190"/>
      <c r="E72" s="191"/>
      <c r="F72" s="191"/>
      <c r="G72" s="191"/>
      <c r="H72" s="191"/>
      <c r="I72" s="191"/>
      <c r="O72" s="30"/>
    </row>
    <row r="73" spans="1:15" s="1" customFormat="1" ht="51" customHeight="1" x14ac:dyDescent="0.2">
      <c r="A73" s="194" t="s">
        <v>26</v>
      </c>
      <c r="B73" s="192"/>
      <c r="C73" s="189" t="s">
        <v>208</v>
      </c>
      <c r="D73" s="190" t="s">
        <v>12</v>
      </c>
      <c r="E73" s="191">
        <f>I1*1.5</f>
        <v>412.5</v>
      </c>
      <c r="F73" s="191"/>
      <c r="G73" s="191">
        <f>E73*F73</f>
        <v>0</v>
      </c>
      <c r="H73" s="191"/>
      <c r="I73" s="191">
        <f>E73*H73</f>
        <v>0</v>
      </c>
      <c r="O73" s="30"/>
    </row>
    <row r="74" spans="1:15" s="1" customFormat="1" ht="18" customHeight="1" x14ac:dyDescent="0.2">
      <c r="A74" s="194"/>
      <c r="B74" s="192"/>
      <c r="C74" s="189"/>
      <c r="D74" s="190"/>
      <c r="E74" s="191"/>
      <c r="F74" s="191"/>
      <c r="G74" s="191"/>
      <c r="H74" s="191"/>
      <c r="I74" s="191"/>
      <c r="O74" s="30"/>
    </row>
    <row r="75" spans="1:15" s="1" customFormat="1" ht="55.5" customHeight="1" x14ac:dyDescent="0.2">
      <c r="A75" s="195" t="s">
        <v>27</v>
      </c>
      <c r="B75" s="192"/>
      <c r="C75" s="189" t="s">
        <v>309</v>
      </c>
      <c r="D75" s="190" t="s">
        <v>12</v>
      </c>
      <c r="E75" s="191">
        <f>I1*5-E42</f>
        <v>962.5</v>
      </c>
      <c r="F75" s="191"/>
      <c r="G75" s="191">
        <f>E75*F75</f>
        <v>0</v>
      </c>
      <c r="H75" s="191"/>
      <c r="I75" s="191">
        <f>E75*H75</f>
        <v>0</v>
      </c>
      <c r="O75" s="30"/>
    </row>
    <row r="76" spans="1:15" s="1" customFormat="1" ht="19.5" customHeight="1" x14ac:dyDescent="0.2">
      <c r="A76" s="195"/>
      <c r="B76" s="192"/>
      <c r="C76" s="189"/>
      <c r="D76" s="190"/>
      <c r="E76" s="191"/>
      <c r="F76" s="191"/>
      <c r="G76" s="191"/>
      <c r="H76" s="191"/>
      <c r="I76" s="191"/>
      <c r="O76" s="30"/>
    </row>
    <row r="77" spans="1:15" s="1" customFormat="1" ht="55.5" hidden="1" customHeight="1" x14ac:dyDescent="0.2">
      <c r="A77" s="195" t="s">
        <v>26</v>
      </c>
      <c r="B77" s="192"/>
      <c r="C77" s="189" t="s">
        <v>310</v>
      </c>
      <c r="D77" s="190" t="s">
        <v>12</v>
      </c>
      <c r="E77" s="191">
        <v>0</v>
      </c>
      <c r="F77" s="191"/>
      <c r="G77" s="191">
        <f>E77*F77</f>
        <v>0</v>
      </c>
      <c r="H77" s="191"/>
      <c r="I77" s="191">
        <f>E77*H77</f>
        <v>0</v>
      </c>
      <c r="O77" s="30"/>
    </row>
    <row r="78" spans="1:15" s="1" customFormat="1" ht="15.75" hidden="1" customHeight="1" x14ac:dyDescent="0.2">
      <c r="A78" s="195"/>
      <c r="B78" s="192"/>
      <c r="C78" s="189"/>
      <c r="D78" s="190"/>
      <c r="E78" s="191"/>
      <c r="F78" s="191"/>
      <c r="G78" s="191"/>
      <c r="H78" s="191"/>
      <c r="I78" s="191"/>
      <c r="O78" s="30"/>
    </row>
    <row r="79" spans="1:15" s="1" customFormat="1" ht="81.75" customHeight="1" x14ac:dyDescent="0.2">
      <c r="A79" s="195" t="s">
        <v>74</v>
      </c>
      <c r="B79" s="192"/>
      <c r="C79" s="189" t="s">
        <v>312</v>
      </c>
      <c r="D79" s="190" t="s">
        <v>12</v>
      </c>
      <c r="E79" s="191">
        <f>I1*5</f>
        <v>1375</v>
      </c>
      <c r="F79" s="191"/>
      <c r="G79" s="191">
        <f>E79*F79</f>
        <v>0</v>
      </c>
      <c r="H79" s="191"/>
      <c r="I79" s="191">
        <f>E79*H79</f>
        <v>0</v>
      </c>
      <c r="O79" s="30"/>
    </row>
    <row r="80" spans="1:15" s="1" customFormat="1" ht="15.75" customHeight="1" x14ac:dyDescent="0.2">
      <c r="A80" s="195"/>
      <c r="B80" s="192"/>
      <c r="C80" s="189"/>
      <c r="D80" s="190"/>
      <c r="E80" s="191"/>
      <c r="F80" s="191"/>
      <c r="G80" s="191"/>
      <c r="H80" s="191"/>
      <c r="I80" s="191"/>
      <c r="O80" s="30"/>
    </row>
    <row r="81" spans="1:15" s="1" customFormat="1" ht="80.25" customHeight="1" x14ac:dyDescent="0.2">
      <c r="A81" s="195" t="s">
        <v>178</v>
      </c>
      <c r="B81" s="192"/>
      <c r="C81" s="189" t="s">
        <v>398</v>
      </c>
      <c r="D81" s="190" t="s">
        <v>12</v>
      </c>
      <c r="E81" s="191">
        <f>E79</f>
        <v>1375</v>
      </c>
      <c r="F81" s="191"/>
      <c r="G81" s="191">
        <f>E81*F81</f>
        <v>0</v>
      </c>
      <c r="H81" s="191"/>
      <c r="I81" s="191">
        <f>E81*H81</f>
        <v>0</v>
      </c>
      <c r="O81" s="30"/>
    </row>
    <row r="82" spans="1:15" s="1" customFormat="1" ht="14.25" customHeight="1" x14ac:dyDescent="0.2">
      <c r="A82" s="195"/>
      <c r="B82" s="192"/>
      <c r="C82" s="189"/>
      <c r="D82" s="190"/>
      <c r="E82" s="191"/>
      <c r="F82" s="191"/>
      <c r="G82" s="191"/>
      <c r="H82" s="191"/>
      <c r="I82" s="191"/>
      <c r="O82" s="30"/>
    </row>
    <row r="83" spans="1:15" s="1" customFormat="1" ht="63.75" hidden="1" x14ac:dyDescent="0.2">
      <c r="A83" s="359" t="s">
        <v>26</v>
      </c>
      <c r="B83" s="355"/>
      <c r="C83" s="356" t="s">
        <v>318</v>
      </c>
      <c r="D83" s="357" t="s">
        <v>12</v>
      </c>
      <c r="E83" s="358">
        <v>0</v>
      </c>
      <c r="F83" s="358"/>
      <c r="G83" s="358">
        <f>E83*F83</f>
        <v>0</v>
      </c>
      <c r="H83" s="358"/>
      <c r="I83" s="358">
        <f>E83*H83</f>
        <v>0</v>
      </c>
      <c r="O83" s="30"/>
    </row>
    <row r="84" spans="1:15" s="1" customFormat="1" ht="15.75" hidden="1" customHeight="1" x14ac:dyDescent="0.2">
      <c r="A84" s="359"/>
      <c r="B84" s="355"/>
      <c r="C84" s="356"/>
      <c r="D84" s="357"/>
      <c r="E84" s="358"/>
      <c r="F84" s="358"/>
      <c r="G84" s="358"/>
      <c r="H84" s="358"/>
      <c r="I84" s="358"/>
      <c r="O84" s="30"/>
    </row>
    <row r="85" spans="1:15" s="1" customFormat="1" ht="63.75" hidden="1" x14ac:dyDescent="0.2">
      <c r="A85" s="359" t="s">
        <v>27</v>
      </c>
      <c r="B85" s="355"/>
      <c r="C85" s="356" t="s">
        <v>319</v>
      </c>
      <c r="D85" s="357" t="s">
        <v>12</v>
      </c>
      <c r="E85" s="358">
        <v>0</v>
      </c>
      <c r="F85" s="358"/>
      <c r="G85" s="358">
        <f>E85*F85</f>
        <v>0</v>
      </c>
      <c r="H85" s="358"/>
      <c r="I85" s="358">
        <f>E85*H85</f>
        <v>0</v>
      </c>
      <c r="O85" s="30"/>
    </row>
    <row r="86" spans="1:15" s="1" customFormat="1" ht="17.25" hidden="1" customHeight="1" x14ac:dyDescent="0.2">
      <c r="A86" s="359"/>
      <c r="B86" s="355"/>
      <c r="C86" s="356"/>
      <c r="D86" s="357"/>
      <c r="E86" s="358"/>
      <c r="F86" s="358"/>
      <c r="G86" s="358"/>
      <c r="H86" s="358"/>
      <c r="I86" s="358"/>
      <c r="O86" s="30"/>
    </row>
    <row r="87" spans="1:15" s="1" customFormat="1" ht="80.25" hidden="1" customHeight="1" x14ac:dyDescent="0.2">
      <c r="A87" s="359" t="s">
        <v>27</v>
      </c>
      <c r="B87" s="355"/>
      <c r="C87" s="356" t="s">
        <v>311</v>
      </c>
      <c r="D87" s="357" t="s">
        <v>12</v>
      </c>
      <c r="E87" s="358">
        <v>0</v>
      </c>
      <c r="F87" s="358"/>
      <c r="G87" s="358">
        <f>E87*F87</f>
        <v>0</v>
      </c>
      <c r="H87" s="358"/>
      <c r="I87" s="358">
        <f>E87*H87</f>
        <v>0</v>
      </c>
      <c r="O87" s="30"/>
    </row>
    <row r="88" spans="1:15" s="1" customFormat="1" ht="15.75" hidden="1" customHeight="1" x14ac:dyDescent="0.2">
      <c r="A88" s="195"/>
      <c r="B88" s="192"/>
      <c r="C88" s="189"/>
      <c r="D88" s="190"/>
      <c r="E88" s="191"/>
      <c r="F88" s="191"/>
      <c r="G88" s="191"/>
      <c r="H88" s="191"/>
      <c r="I88" s="191"/>
      <c r="O88" s="30"/>
    </row>
    <row r="89" spans="1:15" s="1" customFormat="1" ht="51.75" customHeight="1" x14ac:dyDescent="0.2">
      <c r="A89" s="195" t="s">
        <v>187</v>
      </c>
      <c r="B89" s="192"/>
      <c r="C89" s="189" t="s">
        <v>49</v>
      </c>
      <c r="D89" s="190" t="s">
        <v>11</v>
      </c>
      <c r="E89" s="191">
        <f>E53</f>
        <v>371.25</v>
      </c>
      <c r="F89" s="191"/>
      <c r="G89" s="191">
        <f>E89*F89</f>
        <v>0</v>
      </c>
      <c r="H89" s="191"/>
      <c r="I89" s="191">
        <f>E89*H89</f>
        <v>0</v>
      </c>
      <c r="O89" s="30"/>
    </row>
    <row r="90" spans="1:15" s="1" customFormat="1" ht="15.95" customHeight="1" x14ac:dyDescent="0.2">
      <c r="A90" s="194"/>
      <c r="B90" s="192"/>
      <c r="C90" s="189"/>
      <c r="D90" s="190"/>
      <c r="E90" s="191"/>
      <c r="F90" s="191"/>
      <c r="G90" s="191"/>
      <c r="H90" s="191"/>
      <c r="I90" s="191"/>
      <c r="O90" s="30"/>
    </row>
    <row r="91" spans="1:15" s="1" customFormat="1" ht="55.5" hidden="1" customHeight="1" x14ac:dyDescent="0.2">
      <c r="A91" s="194" t="s">
        <v>178</v>
      </c>
      <c r="B91" s="192"/>
      <c r="C91" s="189" t="s">
        <v>50</v>
      </c>
      <c r="D91" s="190" t="s">
        <v>11</v>
      </c>
      <c r="E91" s="191">
        <f>E50</f>
        <v>0</v>
      </c>
      <c r="F91" s="191"/>
      <c r="G91" s="191">
        <f>E91*F91</f>
        <v>0</v>
      </c>
      <c r="H91" s="191"/>
      <c r="I91" s="191">
        <f>E91*H91</f>
        <v>0</v>
      </c>
      <c r="O91" s="30"/>
    </row>
    <row r="92" spans="1:15" s="1" customFormat="1" ht="15.95" hidden="1" customHeight="1" x14ac:dyDescent="0.2">
      <c r="A92" s="194"/>
      <c r="B92" s="192"/>
      <c r="C92" s="189"/>
      <c r="D92" s="190"/>
      <c r="E92" s="191"/>
      <c r="F92" s="191"/>
      <c r="G92" s="191"/>
      <c r="H92" s="191"/>
      <c r="I92" s="191"/>
      <c r="O92" s="30"/>
    </row>
    <row r="93" spans="1:15" s="1" customFormat="1" ht="41.25" hidden="1" customHeight="1" x14ac:dyDescent="0.2">
      <c r="A93" s="194" t="s">
        <v>187</v>
      </c>
      <c r="B93" s="192"/>
      <c r="C93" s="189" t="s">
        <v>15</v>
      </c>
      <c r="D93" s="190" t="s">
        <v>12</v>
      </c>
      <c r="E93" s="191">
        <v>0</v>
      </c>
      <c r="F93" s="191"/>
      <c r="G93" s="191">
        <f>E93*F93</f>
        <v>0</v>
      </c>
      <c r="H93" s="191"/>
      <c r="I93" s="191">
        <f>E93*H93</f>
        <v>0</v>
      </c>
      <c r="O93" s="30"/>
    </row>
    <row r="94" spans="1:15" s="1" customFormat="1" ht="19.5" hidden="1" customHeight="1" x14ac:dyDescent="0.2">
      <c r="A94" s="194"/>
      <c r="B94" s="192"/>
      <c r="C94" s="189"/>
      <c r="D94" s="190"/>
      <c r="E94" s="191"/>
      <c r="F94" s="191"/>
      <c r="G94" s="191"/>
      <c r="H94" s="191"/>
      <c r="I94" s="191"/>
      <c r="O94" s="30"/>
    </row>
    <row r="95" spans="1:15" s="1" customFormat="1" ht="39.75" hidden="1" customHeight="1" x14ac:dyDescent="0.2">
      <c r="A95" s="194" t="s">
        <v>27</v>
      </c>
      <c r="B95" s="192"/>
      <c r="C95" s="189" t="s">
        <v>176</v>
      </c>
      <c r="D95" s="190" t="s">
        <v>9</v>
      </c>
      <c r="E95" s="191">
        <v>0</v>
      </c>
      <c r="F95" s="191"/>
      <c r="G95" s="191">
        <f>E95*F95</f>
        <v>0</v>
      </c>
      <c r="H95" s="191"/>
      <c r="I95" s="191">
        <f>E95*H95</f>
        <v>0</v>
      </c>
      <c r="O95" s="30"/>
    </row>
    <row r="96" spans="1:15" s="1" customFormat="1" ht="16.5" hidden="1" customHeight="1" x14ac:dyDescent="0.2">
      <c r="A96" s="194"/>
      <c r="B96" s="192"/>
      <c r="C96" s="189"/>
      <c r="D96" s="190"/>
      <c r="E96" s="191"/>
      <c r="F96" s="191"/>
      <c r="G96" s="191"/>
      <c r="H96" s="191"/>
      <c r="I96" s="191"/>
      <c r="O96" s="30"/>
    </row>
    <row r="97" spans="1:15" s="1" customFormat="1" ht="39" hidden="1" customHeight="1" x14ac:dyDescent="0.2">
      <c r="A97" s="194" t="s">
        <v>74</v>
      </c>
      <c r="B97" s="192"/>
      <c r="C97" s="197" t="s">
        <v>179</v>
      </c>
      <c r="D97" s="190" t="s">
        <v>180</v>
      </c>
      <c r="E97" s="191">
        <v>0</v>
      </c>
      <c r="F97" s="191"/>
      <c r="G97" s="191">
        <f>E97*F97</f>
        <v>0</v>
      </c>
      <c r="H97" s="191"/>
      <c r="I97" s="191">
        <f>E97*H97</f>
        <v>0</v>
      </c>
      <c r="O97" s="30"/>
    </row>
    <row r="98" spans="1:15" s="1" customFormat="1" ht="16.5" hidden="1" customHeight="1" x14ac:dyDescent="0.2">
      <c r="A98" s="194"/>
      <c r="B98" s="192"/>
      <c r="C98" s="189"/>
      <c r="D98" s="190"/>
      <c r="E98" s="191"/>
      <c r="F98" s="191"/>
      <c r="G98" s="191"/>
      <c r="H98" s="191"/>
      <c r="I98" s="191"/>
      <c r="O98" s="30"/>
    </row>
    <row r="99" spans="1:15" s="1" customFormat="1" ht="34.5" hidden="1" customHeight="1" x14ac:dyDescent="0.2">
      <c r="A99" s="194" t="s">
        <v>178</v>
      </c>
      <c r="B99" s="192"/>
      <c r="C99" s="198" t="s">
        <v>181</v>
      </c>
      <c r="D99" s="199" t="s">
        <v>182</v>
      </c>
      <c r="E99" s="191">
        <v>0</v>
      </c>
      <c r="F99" s="191"/>
      <c r="G99" s="191">
        <v>20</v>
      </c>
      <c r="H99" s="191"/>
      <c r="I99" s="191">
        <f>E99*H99</f>
        <v>0</v>
      </c>
      <c r="O99" s="30"/>
    </row>
    <row r="100" spans="1:15" s="1" customFormat="1" ht="16.5" hidden="1" customHeight="1" x14ac:dyDescent="0.2">
      <c r="A100" s="194"/>
      <c r="B100" s="192"/>
      <c r="C100" s="189"/>
      <c r="D100" s="190"/>
      <c r="E100" s="191"/>
      <c r="F100" s="191"/>
      <c r="G100" s="191"/>
      <c r="H100" s="191"/>
      <c r="I100" s="191"/>
      <c r="O100" s="30"/>
    </row>
    <row r="101" spans="1:15" s="1" customFormat="1" ht="40.5" hidden="1" customHeight="1" x14ac:dyDescent="0.2">
      <c r="A101" s="194" t="s">
        <v>187</v>
      </c>
      <c r="B101" s="192"/>
      <c r="C101" s="196" t="s">
        <v>183</v>
      </c>
      <c r="D101" s="199" t="s">
        <v>182</v>
      </c>
      <c r="E101" s="191">
        <v>0</v>
      </c>
      <c r="F101" s="191"/>
      <c r="G101" s="191">
        <v>50</v>
      </c>
      <c r="H101" s="191"/>
      <c r="I101" s="191">
        <f>E101*H101</f>
        <v>0</v>
      </c>
      <c r="O101" s="30"/>
    </row>
    <row r="102" spans="1:15" s="1" customFormat="1" ht="16.5" hidden="1" customHeight="1" x14ac:dyDescent="0.2">
      <c r="A102" s="194"/>
      <c r="B102" s="192"/>
      <c r="C102" s="189"/>
      <c r="D102" s="190"/>
      <c r="E102" s="191"/>
      <c r="F102" s="191"/>
      <c r="G102" s="191"/>
      <c r="H102" s="191"/>
      <c r="I102" s="191"/>
      <c r="O102" s="30"/>
    </row>
    <row r="103" spans="1:15" s="1" customFormat="1" ht="41.25" hidden="1" customHeight="1" x14ac:dyDescent="0.2">
      <c r="A103" s="194" t="s">
        <v>195</v>
      </c>
      <c r="B103" s="192"/>
      <c r="C103" s="198" t="s">
        <v>188</v>
      </c>
      <c r="D103" s="190" t="s">
        <v>182</v>
      </c>
      <c r="E103" s="191">
        <v>0</v>
      </c>
      <c r="F103" s="191"/>
      <c r="G103" s="191">
        <f>E103*F103</f>
        <v>0</v>
      </c>
      <c r="H103" s="191"/>
      <c r="I103" s="191">
        <f>E103*H103</f>
        <v>0</v>
      </c>
      <c r="O103" s="30"/>
    </row>
    <row r="104" spans="1:15" s="1" customFormat="1" ht="16.5" hidden="1" customHeight="1" x14ac:dyDescent="0.2">
      <c r="A104" s="194"/>
      <c r="B104" s="192"/>
      <c r="C104" s="189"/>
      <c r="D104" s="190"/>
      <c r="E104" s="191"/>
      <c r="F104" s="191"/>
      <c r="G104" s="191"/>
      <c r="H104" s="191"/>
      <c r="I104" s="191"/>
      <c r="O104" s="30"/>
    </row>
    <row r="105" spans="1:15" s="1" customFormat="1" ht="37.5" hidden="1" customHeight="1" x14ac:dyDescent="0.2">
      <c r="A105" s="194" t="s">
        <v>196</v>
      </c>
      <c r="B105" s="192"/>
      <c r="C105" s="196" t="s">
        <v>189</v>
      </c>
      <c r="D105" s="199" t="s">
        <v>182</v>
      </c>
      <c r="E105" s="191">
        <v>0</v>
      </c>
      <c r="F105" s="191"/>
      <c r="G105" s="191">
        <f>E105*F105</f>
        <v>0</v>
      </c>
      <c r="H105" s="191"/>
      <c r="I105" s="191">
        <f>E105*H105</f>
        <v>0</v>
      </c>
      <c r="O105" s="30"/>
    </row>
    <row r="106" spans="1:15" s="1" customFormat="1" ht="16.5" hidden="1" customHeight="1" x14ac:dyDescent="0.2">
      <c r="A106" s="194"/>
      <c r="B106" s="192"/>
      <c r="C106" s="189"/>
      <c r="D106" s="190"/>
      <c r="E106" s="191"/>
      <c r="F106" s="191"/>
      <c r="G106" s="191"/>
      <c r="H106" s="191"/>
      <c r="I106" s="191"/>
      <c r="O106" s="30"/>
    </row>
    <row r="107" spans="1:15" s="1" customFormat="1" ht="42" customHeight="1" x14ac:dyDescent="0.2">
      <c r="A107" s="312" t="s">
        <v>195</v>
      </c>
      <c r="B107" s="313"/>
      <c r="C107" s="314" t="s">
        <v>227</v>
      </c>
      <c r="D107" s="315"/>
      <c r="E107" s="316"/>
      <c r="F107" s="316"/>
      <c r="G107" s="316"/>
      <c r="H107" s="316"/>
      <c r="I107" s="316"/>
      <c r="O107" s="30"/>
    </row>
    <row r="108" spans="1:15" s="1" customFormat="1" ht="13.5" customHeight="1" x14ac:dyDescent="0.2">
      <c r="A108" s="317"/>
      <c r="B108" s="318"/>
      <c r="C108" s="319" t="s">
        <v>300</v>
      </c>
      <c r="D108" s="319" t="s">
        <v>13</v>
      </c>
      <c r="E108" s="320">
        <v>20</v>
      </c>
      <c r="F108" s="320"/>
      <c r="G108" s="320">
        <f>E108*F108</f>
        <v>0</v>
      </c>
      <c r="H108" s="320"/>
      <c r="I108" s="320">
        <f>E108*H108</f>
        <v>0</v>
      </c>
      <c r="O108" s="30"/>
    </row>
    <row r="109" spans="1:15" s="1" customFormat="1" ht="16.5" hidden="1" customHeight="1" x14ac:dyDescent="0.2">
      <c r="A109" s="194"/>
      <c r="B109" s="192"/>
      <c r="C109" s="200" t="s">
        <v>190</v>
      </c>
      <c r="D109" s="201" t="s">
        <v>9</v>
      </c>
      <c r="E109" s="191">
        <v>0</v>
      </c>
      <c r="F109" s="191"/>
      <c r="G109" s="191">
        <f>E109*F109</f>
        <v>0</v>
      </c>
      <c r="H109" s="191"/>
      <c r="I109" s="191">
        <f>E109*H109</f>
        <v>0</v>
      </c>
      <c r="O109" s="30"/>
    </row>
    <row r="110" spans="1:15" s="1" customFormat="1" ht="16.5" hidden="1" customHeight="1" x14ac:dyDescent="0.2">
      <c r="A110" s="194"/>
      <c r="B110" s="192"/>
      <c r="C110" s="200" t="s">
        <v>191</v>
      </c>
      <c r="D110" s="201" t="s">
        <v>9</v>
      </c>
      <c r="E110" s="191">
        <v>0</v>
      </c>
      <c r="F110" s="191"/>
      <c r="G110" s="191">
        <f>E110*F110</f>
        <v>0</v>
      </c>
      <c r="H110" s="191"/>
      <c r="I110" s="191">
        <f>E110*H110</f>
        <v>0</v>
      </c>
      <c r="O110" s="30"/>
    </row>
    <row r="111" spans="1:15" s="1" customFormat="1" ht="16.5" hidden="1" customHeight="1" x14ac:dyDescent="0.2">
      <c r="A111" s="194"/>
      <c r="B111" s="192"/>
      <c r="C111" s="201" t="s">
        <v>192</v>
      </c>
      <c r="D111" s="201" t="s">
        <v>182</v>
      </c>
      <c r="E111" s="191">
        <v>0</v>
      </c>
      <c r="F111" s="191"/>
      <c r="G111" s="191">
        <f>E111*F111</f>
        <v>0</v>
      </c>
      <c r="H111" s="191"/>
      <c r="I111" s="191">
        <f>E111*H111</f>
        <v>0</v>
      </c>
      <c r="O111" s="30"/>
    </row>
    <row r="112" spans="1:15" s="1" customFormat="1" ht="16.5" hidden="1" customHeight="1" x14ac:dyDescent="0.2">
      <c r="A112" s="194"/>
      <c r="B112" s="192"/>
      <c r="C112" s="201" t="s">
        <v>193</v>
      </c>
      <c r="D112" s="201" t="s">
        <v>180</v>
      </c>
      <c r="E112" s="191">
        <v>0</v>
      </c>
      <c r="F112" s="191"/>
      <c r="G112" s="191">
        <f>E112*F112</f>
        <v>0</v>
      </c>
      <c r="H112" s="191"/>
      <c r="I112" s="191">
        <f>E112*H112</f>
        <v>0</v>
      </c>
      <c r="O112" s="30"/>
    </row>
    <row r="113" spans="1:15" s="1" customFormat="1" ht="16.5" customHeight="1" x14ac:dyDescent="0.2">
      <c r="A113" s="194"/>
      <c r="B113" s="192"/>
      <c r="C113" s="189"/>
      <c r="D113" s="190"/>
      <c r="E113" s="191"/>
      <c r="F113" s="191"/>
      <c r="G113" s="191"/>
      <c r="H113" s="191"/>
      <c r="I113" s="191"/>
      <c r="O113" s="30"/>
    </row>
    <row r="114" spans="1:15" s="1" customFormat="1" ht="28.5" hidden="1" customHeight="1" x14ac:dyDescent="0.2">
      <c r="A114" s="194" t="s">
        <v>196</v>
      </c>
      <c r="B114" s="192"/>
      <c r="C114" s="198" t="s">
        <v>194</v>
      </c>
      <c r="D114" s="190" t="s">
        <v>9</v>
      </c>
      <c r="E114" s="191">
        <v>0</v>
      </c>
      <c r="F114" s="191"/>
      <c r="G114" s="191">
        <f>E114*F114</f>
        <v>0</v>
      </c>
      <c r="H114" s="191"/>
      <c r="I114" s="191">
        <f>E114*H114</f>
        <v>0</v>
      </c>
      <c r="O114" s="30"/>
    </row>
    <row r="115" spans="1:15" s="1" customFormat="1" ht="16.5" hidden="1" customHeight="1" x14ac:dyDescent="0.2">
      <c r="A115" s="194"/>
      <c r="B115" s="192"/>
      <c r="C115" s="189"/>
      <c r="D115" s="190"/>
      <c r="E115" s="191"/>
      <c r="F115" s="191"/>
      <c r="G115" s="191"/>
      <c r="H115" s="191"/>
      <c r="I115" s="191"/>
      <c r="O115" s="30"/>
    </row>
    <row r="116" spans="1:15" s="1" customFormat="1" ht="69.75" hidden="1" customHeight="1" x14ac:dyDescent="0.2">
      <c r="A116" s="194" t="s">
        <v>197</v>
      </c>
      <c r="B116" s="192"/>
      <c r="C116" s="197" t="s">
        <v>232</v>
      </c>
      <c r="D116" s="190" t="s">
        <v>9</v>
      </c>
      <c r="E116" s="191">
        <v>0</v>
      </c>
      <c r="F116" s="191"/>
      <c r="G116" s="191">
        <f>E116*F116</f>
        <v>0</v>
      </c>
      <c r="H116" s="191"/>
      <c r="I116" s="191">
        <f>E116*H116</f>
        <v>0</v>
      </c>
      <c r="O116" s="30"/>
    </row>
    <row r="117" spans="1:15" s="1" customFormat="1" ht="16.5" hidden="1" customHeight="1" x14ac:dyDescent="0.2">
      <c r="A117" s="194"/>
      <c r="B117" s="192"/>
      <c r="C117" s="202"/>
      <c r="D117" s="190"/>
      <c r="E117" s="191"/>
      <c r="F117" s="191"/>
      <c r="G117" s="191"/>
      <c r="H117" s="191"/>
      <c r="I117" s="191"/>
      <c r="O117" s="30"/>
    </row>
    <row r="118" spans="1:15" s="1" customFormat="1" ht="52.5" hidden="1" customHeight="1" x14ac:dyDescent="0.2">
      <c r="A118" s="194" t="s">
        <v>200</v>
      </c>
      <c r="B118" s="192"/>
      <c r="C118" s="197"/>
      <c r="D118" s="190" t="s">
        <v>180</v>
      </c>
      <c r="E118" s="191">
        <v>0</v>
      </c>
      <c r="F118" s="191"/>
      <c r="G118" s="191">
        <f>E118*F118</f>
        <v>0</v>
      </c>
      <c r="H118" s="191"/>
      <c r="I118" s="191">
        <f>E118*H118</f>
        <v>0</v>
      </c>
      <c r="O118" s="30"/>
    </row>
    <row r="119" spans="1:15" s="1" customFormat="1" ht="16.5" hidden="1" customHeight="1" x14ac:dyDescent="0.2">
      <c r="A119" s="194"/>
      <c r="B119" s="192"/>
      <c r="C119" s="189"/>
      <c r="D119" s="190"/>
      <c r="E119" s="191"/>
      <c r="F119" s="191"/>
      <c r="G119" s="191"/>
      <c r="H119" s="191"/>
      <c r="I119" s="191"/>
      <c r="O119" s="30"/>
    </row>
    <row r="120" spans="1:15" s="1" customFormat="1" ht="68.25" customHeight="1" x14ac:dyDescent="0.2">
      <c r="A120" s="194" t="s">
        <v>196</v>
      </c>
      <c r="B120" s="192"/>
      <c r="C120" s="189" t="s">
        <v>177</v>
      </c>
      <c r="D120" s="190" t="s">
        <v>9</v>
      </c>
      <c r="E120" s="191">
        <v>12</v>
      </c>
      <c r="F120" s="191"/>
      <c r="G120" s="191">
        <f>E120*F120</f>
        <v>0</v>
      </c>
      <c r="H120" s="191"/>
      <c r="I120" s="191">
        <f>E120*H120</f>
        <v>0</v>
      </c>
      <c r="O120" s="30"/>
    </row>
    <row r="121" spans="1:15" s="1" customFormat="1" x14ac:dyDescent="0.2">
      <c r="A121" s="194"/>
      <c r="B121" s="192"/>
      <c r="C121" s="189"/>
      <c r="D121" s="190"/>
      <c r="E121" s="191"/>
      <c r="F121" s="191"/>
      <c r="G121" s="191"/>
      <c r="H121" s="191"/>
      <c r="I121" s="191"/>
      <c r="O121" s="30"/>
    </row>
    <row r="122" spans="1:15" s="1" customFormat="1" ht="63.75" x14ac:dyDescent="0.2">
      <c r="A122" s="194" t="s">
        <v>197</v>
      </c>
      <c r="B122" s="192"/>
      <c r="C122" s="189" t="s">
        <v>228</v>
      </c>
      <c r="D122" s="190" t="s">
        <v>9</v>
      </c>
      <c r="E122" s="191">
        <v>5</v>
      </c>
      <c r="F122" s="191"/>
      <c r="G122" s="191">
        <f>E122*F122</f>
        <v>0</v>
      </c>
      <c r="H122" s="191"/>
      <c r="I122" s="191">
        <f>E122*H122</f>
        <v>0</v>
      </c>
      <c r="O122" s="30"/>
    </row>
    <row r="123" spans="1:15" s="1" customFormat="1" x14ac:dyDescent="0.2">
      <c r="A123" s="194"/>
      <c r="B123" s="192"/>
      <c r="C123" s="189"/>
      <c r="D123" s="190"/>
      <c r="E123" s="191"/>
      <c r="F123" s="191"/>
      <c r="G123" s="191"/>
      <c r="H123" s="191"/>
      <c r="I123" s="191"/>
      <c r="O123" s="30"/>
    </row>
    <row r="124" spans="1:15" s="1" customFormat="1" ht="51" hidden="1" x14ac:dyDescent="0.2">
      <c r="A124" s="194" t="s">
        <v>199</v>
      </c>
      <c r="B124" s="192"/>
      <c r="C124" s="189" t="s">
        <v>231</v>
      </c>
      <c r="D124" s="190" t="s">
        <v>13</v>
      </c>
      <c r="E124" s="191">
        <v>0</v>
      </c>
      <c r="F124" s="191"/>
      <c r="G124" s="191">
        <f>E124*F124</f>
        <v>0</v>
      </c>
      <c r="H124" s="191"/>
      <c r="I124" s="191">
        <f>E124*H124</f>
        <v>0</v>
      </c>
      <c r="O124" s="30"/>
    </row>
    <row r="125" spans="1:15" s="1" customFormat="1" hidden="1" x14ac:dyDescent="0.2">
      <c r="A125" s="194"/>
      <c r="B125" s="192"/>
      <c r="C125" s="189"/>
      <c r="D125" s="190"/>
      <c r="E125" s="191"/>
      <c r="F125" s="191"/>
      <c r="G125" s="191"/>
      <c r="H125" s="191"/>
      <c r="I125" s="191"/>
      <c r="O125" s="30"/>
    </row>
    <row r="126" spans="1:15" s="1" customFormat="1" ht="63.75" x14ac:dyDescent="0.2">
      <c r="A126" s="194" t="s">
        <v>198</v>
      </c>
      <c r="B126" s="192"/>
      <c r="C126" s="189" t="s">
        <v>229</v>
      </c>
      <c r="D126" s="190" t="s">
        <v>9</v>
      </c>
      <c r="E126" s="191">
        <v>3</v>
      </c>
      <c r="F126" s="191"/>
      <c r="G126" s="191">
        <f>E126*F126</f>
        <v>0</v>
      </c>
      <c r="H126" s="191"/>
      <c r="I126" s="191">
        <f>E126*H126</f>
        <v>0</v>
      </c>
      <c r="O126" s="30"/>
    </row>
    <row r="127" spans="1:15" s="1" customFormat="1" x14ac:dyDescent="0.2">
      <c r="A127" s="194"/>
      <c r="B127" s="192"/>
      <c r="C127" s="189"/>
      <c r="D127" s="190"/>
      <c r="E127" s="191"/>
      <c r="F127" s="191"/>
      <c r="G127" s="191"/>
      <c r="H127" s="191"/>
      <c r="I127" s="191"/>
      <c r="O127" s="30"/>
    </row>
    <row r="128" spans="1:15" s="1" customFormat="1" ht="63.75" hidden="1" x14ac:dyDescent="0.2">
      <c r="A128" s="194" t="s">
        <v>201</v>
      </c>
      <c r="B128" s="192"/>
      <c r="C128" s="189" t="s">
        <v>230</v>
      </c>
      <c r="D128" s="190" t="s">
        <v>13</v>
      </c>
      <c r="E128" s="191">
        <v>0</v>
      </c>
      <c r="F128" s="191"/>
      <c r="G128" s="191">
        <f>E128*F128</f>
        <v>0</v>
      </c>
      <c r="H128" s="191"/>
      <c r="I128" s="191">
        <f>E128*H128</f>
        <v>0</v>
      </c>
      <c r="O128" s="30"/>
    </row>
    <row r="129" spans="1:15" s="1" customFormat="1" hidden="1" x14ac:dyDescent="0.2">
      <c r="A129" s="194"/>
      <c r="B129" s="192"/>
      <c r="C129" s="189"/>
      <c r="D129" s="190"/>
      <c r="E129" s="191"/>
      <c r="F129" s="191"/>
      <c r="G129" s="191"/>
      <c r="H129" s="191"/>
      <c r="I129" s="191"/>
      <c r="O129" s="30"/>
    </row>
    <row r="130" spans="1:15" s="1" customFormat="1" ht="76.5" hidden="1" x14ac:dyDescent="0.2">
      <c r="A130" s="194" t="s">
        <v>201</v>
      </c>
      <c r="B130" s="192"/>
      <c r="C130" s="189" t="s">
        <v>301</v>
      </c>
      <c r="D130" s="190" t="s">
        <v>13</v>
      </c>
      <c r="E130" s="191">
        <v>0</v>
      </c>
      <c r="F130" s="191"/>
      <c r="G130" s="191">
        <v>10</v>
      </c>
      <c r="H130" s="191"/>
      <c r="I130" s="191">
        <f>E130*H130</f>
        <v>0</v>
      </c>
      <c r="O130" s="30"/>
    </row>
    <row r="131" spans="1:15" s="1" customFormat="1" hidden="1" x14ac:dyDescent="0.2">
      <c r="A131" s="194"/>
      <c r="B131" s="192"/>
      <c r="C131" s="189"/>
      <c r="D131" s="190"/>
      <c r="E131" s="191"/>
      <c r="F131" s="191"/>
      <c r="G131" s="191"/>
      <c r="H131" s="191"/>
      <c r="I131" s="191"/>
      <c r="O131" s="30"/>
    </row>
    <row r="132" spans="1:15" s="1" customFormat="1" ht="66" customHeight="1" x14ac:dyDescent="0.2">
      <c r="A132" s="194" t="s">
        <v>199</v>
      </c>
      <c r="B132" s="192"/>
      <c r="C132" s="189" t="s">
        <v>352</v>
      </c>
      <c r="D132" s="190" t="s">
        <v>9</v>
      </c>
      <c r="E132" s="191">
        <v>3</v>
      </c>
      <c r="F132" s="191"/>
      <c r="G132" s="191">
        <f>E132*F132</f>
        <v>0</v>
      </c>
      <c r="H132" s="191"/>
      <c r="I132" s="191">
        <f>E132*H132</f>
        <v>0</v>
      </c>
      <c r="O132" s="30"/>
    </row>
    <row r="133" spans="1:15" s="1" customFormat="1" x14ac:dyDescent="0.2">
      <c r="A133" s="194"/>
      <c r="B133" s="192"/>
      <c r="C133" s="189"/>
      <c r="D133" s="190"/>
      <c r="E133" s="191"/>
      <c r="F133" s="191"/>
      <c r="G133" s="191"/>
      <c r="H133" s="191"/>
      <c r="I133" s="191"/>
      <c r="O133" s="30"/>
    </row>
    <row r="134" spans="1:15" s="1" customFormat="1" ht="41.25" customHeight="1" x14ac:dyDescent="0.2">
      <c r="A134" s="194" t="s">
        <v>200</v>
      </c>
      <c r="B134" s="192"/>
      <c r="C134" s="189" t="s">
        <v>350</v>
      </c>
      <c r="D134" s="190" t="s">
        <v>9</v>
      </c>
      <c r="E134" s="191">
        <v>1</v>
      </c>
      <c r="F134" s="191"/>
      <c r="G134" s="191">
        <f>E134*F134</f>
        <v>0</v>
      </c>
      <c r="H134" s="191"/>
      <c r="I134" s="191">
        <f>E134*H134</f>
        <v>0</v>
      </c>
      <c r="O134" s="30"/>
    </row>
    <row r="135" spans="1:15" s="1" customFormat="1" x14ac:dyDescent="0.2">
      <c r="A135" s="194"/>
      <c r="B135" s="192"/>
      <c r="C135" s="189"/>
      <c r="D135" s="190"/>
      <c r="E135" s="191"/>
      <c r="F135" s="191"/>
      <c r="G135" s="191"/>
      <c r="H135" s="191"/>
      <c r="I135" s="191"/>
      <c r="O135" s="30"/>
    </row>
    <row r="136" spans="1:15" s="1" customFormat="1" ht="41.25" customHeight="1" x14ac:dyDescent="0.2">
      <c r="A136" s="194" t="s">
        <v>201</v>
      </c>
      <c r="B136" s="192"/>
      <c r="C136" s="189" t="s">
        <v>351</v>
      </c>
      <c r="D136" s="190" t="s">
        <v>9</v>
      </c>
      <c r="E136" s="191">
        <v>25</v>
      </c>
      <c r="F136" s="191"/>
      <c r="G136" s="191">
        <f>E136*F136</f>
        <v>0</v>
      </c>
      <c r="H136" s="191"/>
      <c r="I136" s="191">
        <f>E136*H136</f>
        <v>0</v>
      </c>
      <c r="O136" s="30"/>
    </row>
    <row r="137" spans="1:15" s="1" customFormat="1" x14ac:dyDescent="0.2">
      <c r="A137" s="194"/>
      <c r="B137" s="192"/>
      <c r="C137" s="189"/>
      <c r="D137" s="190"/>
      <c r="E137" s="191"/>
      <c r="F137" s="191"/>
      <c r="G137" s="191"/>
      <c r="H137" s="191"/>
      <c r="I137" s="191"/>
      <c r="O137" s="30"/>
    </row>
    <row r="138" spans="1:15" s="1" customFormat="1" ht="29.25" customHeight="1" x14ac:dyDescent="0.2">
      <c r="A138" s="194" t="s">
        <v>374</v>
      </c>
      <c r="B138" s="192"/>
      <c r="C138" s="189" t="s">
        <v>68</v>
      </c>
      <c r="D138" s="190" t="s">
        <v>9</v>
      </c>
      <c r="E138" s="191">
        <v>2</v>
      </c>
      <c r="F138" s="191"/>
      <c r="G138" s="191">
        <f>E138*F138</f>
        <v>0</v>
      </c>
      <c r="H138" s="191"/>
      <c r="I138" s="191">
        <f>E138*H138</f>
        <v>0</v>
      </c>
      <c r="O138" s="30"/>
    </row>
    <row r="139" spans="1:15" s="1" customFormat="1" ht="15.95" customHeight="1" x14ac:dyDescent="0.2">
      <c r="A139" s="194"/>
      <c r="B139" s="192"/>
      <c r="C139" s="189"/>
      <c r="D139" s="190"/>
      <c r="E139" s="191"/>
      <c r="F139" s="191"/>
      <c r="G139" s="191"/>
      <c r="H139" s="191"/>
      <c r="I139" s="191"/>
      <c r="O139" s="30"/>
    </row>
    <row r="140" spans="1:15" s="1" customFormat="1" ht="28.5" customHeight="1" x14ac:dyDescent="0.2">
      <c r="A140" s="194" t="s">
        <v>375</v>
      </c>
      <c r="B140" s="192"/>
      <c r="C140" s="189" t="s">
        <v>168</v>
      </c>
      <c r="D140" s="190" t="s">
        <v>12</v>
      </c>
      <c r="E140" s="191">
        <f>I1*3</f>
        <v>825</v>
      </c>
      <c r="F140" s="191"/>
      <c r="G140" s="191">
        <f>E140*F140</f>
        <v>0</v>
      </c>
      <c r="H140" s="191"/>
      <c r="I140" s="191">
        <f>E140*H140</f>
        <v>0</v>
      </c>
      <c r="O140" s="30"/>
    </row>
    <row r="141" spans="1:15" s="1" customFormat="1" ht="15.95" customHeight="1" thickBot="1" x14ac:dyDescent="0.25">
      <c r="A141" s="203"/>
      <c r="B141" s="204"/>
      <c r="C141" s="205"/>
      <c r="D141" s="206"/>
      <c r="E141" s="207"/>
      <c r="F141" s="207"/>
      <c r="G141" s="207"/>
      <c r="H141" s="207"/>
      <c r="I141" s="207"/>
      <c r="O141" s="30"/>
    </row>
    <row r="142" spans="1:15" s="2" customFormat="1" ht="15.95" customHeight="1" thickBot="1" x14ac:dyDescent="0.25">
      <c r="A142" s="127"/>
      <c r="B142" s="128"/>
      <c r="C142" s="75" t="s">
        <v>45</v>
      </c>
      <c r="D142" s="76"/>
      <c r="E142" s="77"/>
      <c r="F142" s="77"/>
      <c r="G142" s="77"/>
      <c r="H142" s="77" t="s">
        <v>7</v>
      </c>
      <c r="I142" s="301">
        <f>SUM(I32:I140)</f>
        <v>0</v>
      </c>
      <c r="J142" s="50"/>
      <c r="O142" s="42"/>
    </row>
    <row r="143" spans="1:15" s="2" customFormat="1" ht="13.5" thickBot="1" x14ac:dyDescent="0.25">
      <c r="A143" s="38"/>
      <c r="B143" s="39"/>
      <c r="C143" s="40"/>
      <c r="D143" s="74"/>
      <c r="E143" s="11"/>
      <c r="F143" s="11"/>
      <c r="G143" s="11"/>
      <c r="H143" s="11"/>
      <c r="I143" s="11"/>
      <c r="O143" s="42"/>
    </row>
    <row r="144" spans="1:15" s="2" customFormat="1" ht="15.95" customHeight="1" thickBot="1" x14ac:dyDescent="0.25">
      <c r="A144" s="208" t="s">
        <v>1</v>
      </c>
      <c r="B144" s="128"/>
      <c r="C144" s="75"/>
      <c r="D144" s="76"/>
      <c r="E144" s="77"/>
      <c r="F144" s="77"/>
      <c r="G144" s="77"/>
      <c r="H144" s="77"/>
      <c r="I144" s="77"/>
      <c r="O144" s="42"/>
    </row>
    <row r="145" spans="1:15" s="1" customFormat="1" ht="15.95" customHeight="1" x14ac:dyDescent="0.2">
      <c r="A145" s="214"/>
      <c r="B145" s="215"/>
      <c r="C145" s="216"/>
      <c r="D145" s="217"/>
      <c r="E145" s="218"/>
      <c r="F145" s="218"/>
      <c r="G145" s="218"/>
      <c r="H145" s="218"/>
      <c r="I145" s="218"/>
      <c r="O145" s="30"/>
    </row>
    <row r="146" spans="1:15" s="1" customFormat="1" ht="43.5" customHeight="1" x14ac:dyDescent="0.2">
      <c r="A146" s="194"/>
      <c r="B146" s="192"/>
      <c r="C146" s="189" t="s">
        <v>16</v>
      </c>
      <c r="D146" s="190"/>
      <c r="E146" s="191"/>
      <c r="F146" s="191"/>
      <c r="G146" s="191"/>
      <c r="H146" s="191"/>
      <c r="I146" s="191"/>
      <c r="O146" s="30"/>
    </row>
    <row r="147" spans="1:15" s="1" customFormat="1" ht="15.95" customHeight="1" x14ac:dyDescent="0.2">
      <c r="A147" s="194" t="s">
        <v>142</v>
      </c>
      <c r="B147" s="192"/>
      <c r="C147" s="189" t="s">
        <v>17</v>
      </c>
      <c r="D147" s="190" t="s">
        <v>9</v>
      </c>
      <c r="E147" s="191">
        <v>1</v>
      </c>
      <c r="F147" s="191"/>
      <c r="G147" s="191">
        <f>E147*F147</f>
        <v>0</v>
      </c>
      <c r="H147" s="191"/>
      <c r="I147" s="191">
        <f>E147*H147</f>
        <v>0</v>
      </c>
      <c r="O147" s="30"/>
    </row>
    <row r="148" spans="1:15" s="1" customFormat="1" ht="15.95" customHeight="1" x14ac:dyDescent="0.2">
      <c r="A148" s="194" t="s">
        <v>143</v>
      </c>
      <c r="B148" s="192"/>
      <c r="C148" s="189" t="s">
        <v>18</v>
      </c>
      <c r="D148" s="190" t="s">
        <v>9</v>
      </c>
      <c r="E148" s="191">
        <v>1</v>
      </c>
      <c r="F148" s="191"/>
      <c r="G148" s="191">
        <f>E148*F148</f>
        <v>0</v>
      </c>
      <c r="H148" s="191"/>
      <c r="I148" s="191">
        <f>E148*H148</f>
        <v>0</v>
      </c>
      <c r="O148" s="30"/>
    </row>
    <row r="149" spans="1:15" s="1" customFormat="1" ht="15.95" customHeight="1" x14ac:dyDescent="0.2">
      <c r="A149" s="194"/>
      <c r="B149" s="192"/>
      <c r="C149" s="189"/>
      <c r="D149" s="190"/>
      <c r="E149" s="191"/>
      <c r="F149" s="191"/>
      <c r="G149" s="191"/>
      <c r="H149" s="191"/>
      <c r="I149" s="191"/>
      <c r="O149" s="30"/>
    </row>
    <row r="150" spans="1:15" s="1" customFormat="1" ht="29.25" customHeight="1" x14ac:dyDescent="0.2">
      <c r="A150" s="194" t="s">
        <v>144</v>
      </c>
      <c r="B150" s="192"/>
      <c r="C150" s="189" t="s">
        <v>353</v>
      </c>
      <c r="D150" s="190" t="s">
        <v>13</v>
      </c>
      <c r="E150" s="191">
        <f>I1</f>
        <v>275</v>
      </c>
      <c r="F150" s="191"/>
      <c r="G150" s="191">
        <f>E150*F150</f>
        <v>0</v>
      </c>
      <c r="H150" s="191"/>
      <c r="I150" s="191">
        <f>E150*H150</f>
        <v>0</v>
      </c>
      <c r="O150" s="30"/>
    </row>
    <row r="151" spans="1:15" s="1" customFormat="1" ht="19.5" customHeight="1" x14ac:dyDescent="0.2">
      <c r="A151" s="194"/>
      <c r="B151" s="192"/>
      <c r="C151" s="189"/>
      <c r="D151" s="190"/>
      <c r="E151" s="191"/>
      <c r="F151" s="191"/>
      <c r="G151" s="191"/>
      <c r="H151" s="191"/>
      <c r="I151" s="191"/>
      <c r="O151" s="30"/>
    </row>
    <row r="152" spans="1:15" s="1" customFormat="1" ht="32.25" customHeight="1" x14ac:dyDescent="0.2">
      <c r="A152" s="194" t="s">
        <v>145</v>
      </c>
      <c r="B152" s="192"/>
      <c r="C152" s="189" t="s">
        <v>52</v>
      </c>
      <c r="D152" s="190" t="s">
        <v>13</v>
      </c>
      <c r="E152" s="191">
        <v>126</v>
      </c>
      <c r="F152" s="191"/>
      <c r="G152" s="191">
        <f>E152*F152</f>
        <v>0</v>
      </c>
      <c r="H152" s="191"/>
      <c r="I152" s="191">
        <f>E152*H152</f>
        <v>0</v>
      </c>
      <c r="O152" s="30"/>
    </row>
    <row r="153" spans="1:15" s="1" customFormat="1" ht="29.25" customHeight="1" x14ac:dyDescent="0.2">
      <c r="A153" s="194" t="s">
        <v>146</v>
      </c>
      <c r="B153" s="192"/>
      <c r="C153" s="189" t="s">
        <v>75</v>
      </c>
      <c r="D153" s="190" t="s">
        <v>13</v>
      </c>
      <c r="E153" s="191">
        <v>96</v>
      </c>
      <c r="F153" s="191"/>
      <c r="G153" s="191">
        <f>E153*F153</f>
        <v>0</v>
      </c>
      <c r="H153" s="191"/>
      <c r="I153" s="191">
        <f>E153*H153</f>
        <v>0</v>
      </c>
      <c r="O153" s="30"/>
    </row>
    <row r="154" spans="1:15" s="1" customFormat="1" ht="32.25" customHeight="1" x14ac:dyDescent="0.2">
      <c r="A154" s="194" t="s">
        <v>147</v>
      </c>
      <c r="B154" s="192"/>
      <c r="C154" s="189" t="s">
        <v>321</v>
      </c>
      <c r="D154" s="190" t="s">
        <v>13</v>
      </c>
      <c r="E154" s="191">
        <v>42</v>
      </c>
      <c r="F154" s="191"/>
      <c r="G154" s="191">
        <f>E154*F154</f>
        <v>0</v>
      </c>
      <c r="H154" s="191"/>
      <c r="I154" s="191">
        <f>E154*H154</f>
        <v>0</v>
      </c>
      <c r="O154" s="30"/>
    </row>
    <row r="155" spans="1:15" s="1" customFormat="1" ht="29.25" customHeight="1" x14ac:dyDescent="0.2">
      <c r="A155" s="194" t="s">
        <v>148</v>
      </c>
      <c r="B155" s="192"/>
      <c r="C155" s="189" t="s">
        <v>322</v>
      </c>
      <c r="D155" s="190" t="s">
        <v>13</v>
      </c>
      <c r="E155" s="191">
        <v>18</v>
      </c>
      <c r="F155" s="191"/>
      <c r="G155" s="191">
        <f>E155*F155</f>
        <v>0</v>
      </c>
      <c r="H155" s="191"/>
      <c r="I155" s="191">
        <f>E155*H155</f>
        <v>0</v>
      </c>
      <c r="O155" s="30"/>
    </row>
    <row r="156" spans="1:15" s="1" customFormat="1" ht="15.75" customHeight="1" x14ac:dyDescent="0.2">
      <c r="A156" s="194"/>
      <c r="B156" s="192"/>
      <c r="C156" s="189"/>
      <c r="D156" s="190"/>
      <c r="E156" s="191"/>
      <c r="F156" s="191"/>
      <c r="G156" s="191"/>
      <c r="H156" s="191"/>
      <c r="I156" s="191"/>
      <c r="O156" s="30"/>
    </row>
    <row r="157" spans="1:15" s="1" customFormat="1" ht="29.25" customHeight="1" x14ac:dyDescent="0.2">
      <c r="A157" s="194" t="s">
        <v>149</v>
      </c>
      <c r="B157" s="192"/>
      <c r="C157" s="189" t="s">
        <v>354</v>
      </c>
      <c r="D157" s="190" t="s">
        <v>13</v>
      </c>
      <c r="E157" s="191">
        <v>0</v>
      </c>
      <c r="F157" s="191"/>
      <c r="G157" s="191">
        <f>E157*F157</f>
        <v>0</v>
      </c>
      <c r="H157" s="191"/>
      <c r="I157" s="191">
        <f>E157*H157</f>
        <v>0</v>
      </c>
      <c r="O157" s="30"/>
    </row>
    <row r="158" spans="1:15" s="1" customFormat="1" ht="15.75" hidden="1" customHeight="1" x14ac:dyDescent="0.2">
      <c r="A158" s="194"/>
      <c r="B158" s="192"/>
      <c r="C158" s="189"/>
      <c r="D158" s="190"/>
      <c r="E158" s="191"/>
      <c r="F158" s="191"/>
      <c r="G158" s="191"/>
      <c r="H158" s="191"/>
      <c r="I158" s="191"/>
      <c r="O158" s="30"/>
    </row>
    <row r="159" spans="1:15" s="1" customFormat="1" x14ac:dyDescent="0.2">
      <c r="A159" s="194"/>
      <c r="B159" s="192"/>
      <c r="C159" s="189"/>
      <c r="D159" s="190"/>
      <c r="E159" s="191"/>
      <c r="F159" s="191"/>
      <c r="G159" s="191"/>
      <c r="H159" s="191"/>
      <c r="I159" s="191"/>
      <c r="O159" s="30"/>
    </row>
    <row r="160" spans="1:15" s="1" customFormat="1" ht="42" customHeight="1" x14ac:dyDescent="0.2">
      <c r="A160" s="194" t="s">
        <v>266</v>
      </c>
      <c r="B160" s="192"/>
      <c r="C160" s="189" t="s">
        <v>53</v>
      </c>
      <c r="D160" s="190" t="s">
        <v>9</v>
      </c>
      <c r="E160" s="191">
        <v>19</v>
      </c>
      <c r="F160" s="191"/>
      <c r="G160" s="191">
        <f>E160*F160</f>
        <v>0</v>
      </c>
      <c r="H160" s="191"/>
      <c r="I160" s="191">
        <f>E160*H160</f>
        <v>0</v>
      </c>
      <c r="O160" s="30"/>
    </row>
    <row r="161" spans="1:15" s="1" customFormat="1" ht="15.75" customHeight="1" x14ac:dyDescent="0.2">
      <c r="A161" s="194"/>
      <c r="B161" s="192"/>
      <c r="C161" s="189"/>
      <c r="D161" s="190"/>
      <c r="E161" s="191"/>
      <c r="F161" s="191"/>
      <c r="G161" s="191"/>
      <c r="H161" s="191"/>
      <c r="I161" s="191"/>
      <c r="O161" s="30"/>
    </row>
    <row r="162" spans="1:15" s="1" customFormat="1" ht="28.5" customHeight="1" x14ac:dyDescent="0.2">
      <c r="A162" s="194" t="s">
        <v>150</v>
      </c>
      <c r="B162" s="192"/>
      <c r="C162" s="189" t="s">
        <v>54</v>
      </c>
      <c r="D162" s="190"/>
      <c r="E162" s="191"/>
      <c r="F162" s="191"/>
      <c r="G162" s="191"/>
      <c r="H162" s="191"/>
      <c r="I162" s="191"/>
      <c r="O162" s="30"/>
    </row>
    <row r="163" spans="1:15" s="1" customFormat="1" ht="15.95" customHeight="1" x14ac:dyDescent="0.2">
      <c r="A163" s="194"/>
      <c r="B163" s="192"/>
      <c r="C163" s="189" t="s">
        <v>323</v>
      </c>
      <c r="D163" s="190" t="s">
        <v>9</v>
      </c>
      <c r="E163" s="191">
        <v>10</v>
      </c>
      <c r="F163" s="191"/>
      <c r="G163" s="191">
        <f>E163*F163</f>
        <v>0</v>
      </c>
      <c r="H163" s="191"/>
      <c r="I163" s="191">
        <f>E163*H163</f>
        <v>0</v>
      </c>
      <c r="O163" s="30"/>
    </row>
    <row r="164" spans="1:15" s="1" customFormat="1" ht="15.95" customHeight="1" x14ac:dyDescent="0.2">
      <c r="A164" s="194"/>
      <c r="B164" s="192"/>
      <c r="C164" s="189"/>
      <c r="D164" s="190"/>
      <c r="E164" s="191"/>
      <c r="F164" s="191"/>
      <c r="G164" s="191"/>
      <c r="H164" s="191"/>
      <c r="I164" s="191"/>
      <c r="O164" s="30"/>
    </row>
    <row r="165" spans="1:15" s="1" customFormat="1" ht="28.5" customHeight="1" x14ac:dyDescent="0.2">
      <c r="A165" s="194" t="s">
        <v>151</v>
      </c>
      <c r="B165" s="192"/>
      <c r="C165" s="189" t="s">
        <v>55</v>
      </c>
      <c r="D165" s="190"/>
      <c r="E165" s="191"/>
      <c r="F165" s="191"/>
      <c r="G165" s="191"/>
      <c r="H165" s="191"/>
      <c r="I165" s="191"/>
      <c r="O165" s="30"/>
    </row>
    <row r="166" spans="1:15" s="1" customFormat="1" ht="15.95" customHeight="1" x14ac:dyDescent="0.2">
      <c r="A166" s="194"/>
      <c r="B166" s="192"/>
      <c r="C166" s="189" t="s">
        <v>324</v>
      </c>
      <c r="D166" s="190" t="s">
        <v>9</v>
      </c>
      <c r="E166" s="191">
        <v>9</v>
      </c>
      <c r="F166" s="191"/>
      <c r="G166" s="191">
        <f>E166*F166</f>
        <v>0</v>
      </c>
      <c r="H166" s="191"/>
      <c r="I166" s="191">
        <f>E166*H166</f>
        <v>0</v>
      </c>
      <c r="O166" s="30"/>
    </row>
    <row r="167" spans="1:15" s="1" customFormat="1" ht="15.95" customHeight="1" x14ac:dyDescent="0.2">
      <c r="A167" s="194"/>
      <c r="B167" s="192"/>
      <c r="C167" s="189"/>
      <c r="D167" s="190"/>
      <c r="E167" s="191"/>
      <c r="F167" s="191"/>
      <c r="G167" s="191"/>
      <c r="H167" s="191"/>
      <c r="I167" s="191"/>
      <c r="O167" s="30"/>
    </row>
    <row r="168" spans="1:15" s="1" customFormat="1" ht="17.25" customHeight="1" x14ac:dyDescent="0.2">
      <c r="A168" s="194" t="s">
        <v>158</v>
      </c>
      <c r="B168" s="192"/>
      <c r="C168" s="189" t="s">
        <v>233</v>
      </c>
      <c r="D168" s="190"/>
      <c r="E168" s="191"/>
      <c r="F168" s="191"/>
      <c r="G168" s="191"/>
      <c r="H168" s="191"/>
      <c r="I168" s="191"/>
      <c r="O168" s="30"/>
    </row>
    <row r="169" spans="1:15" s="1" customFormat="1" ht="15.95" customHeight="1" x14ac:dyDescent="0.2">
      <c r="A169" s="194"/>
      <c r="B169" s="192"/>
      <c r="C169" s="189" t="s">
        <v>234</v>
      </c>
      <c r="D169" s="190" t="s">
        <v>9</v>
      </c>
      <c r="E169" s="191">
        <v>0</v>
      </c>
      <c r="F169" s="191"/>
      <c r="G169" s="191">
        <f>E169*F169</f>
        <v>0</v>
      </c>
      <c r="H169" s="191"/>
      <c r="I169" s="191">
        <f>E169*H169</f>
        <v>0</v>
      </c>
      <c r="O169" s="30"/>
    </row>
    <row r="170" spans="1:15" s="1" customFormat="1" ht="15.95" customHeight="1" x14ac:dyDescent="0.2">
      <c r="A170" s="194"/>
      <c r="B170" s="192"/>
      <c r="C170" s="189"/>
      <c r="D170" s="190"/>
      <c r="E170" s="191"/>
      <c r="F170" s="191"/>
      <c r="G170" s="191"/>
      <c r="H170" s="191"/>
      <c r="I170" s="191"/>
      <c r="O170" s="30"/>
    </row>
    <row r="171" spans="1:15" s="1" customFormat="1" ht="31.5" customHeight="1" x14ac:dyDescent="0.2">
      <c r="A171" s="194" t="s">
        <v>267</v>
      </c>
      <c r="B171" s="192"/>
      <c r="C171" s="189" t="s">
        <v>302</v>
      </c>
      <c r="D171" s="190"/>
      <c r="E171" s="191"/>
      <c r="F171" s="191"/>
      <c r="G171" s="191"/>
      <c r="H171" s="191"/>
      <c r="I171" s="191"/>
      <c r="O171" s="30"/>
    </row>
    <row r="172" spans="1:15" s="1" customFormat="1" ht="15.95" customHeight="1" x14ac:dyDescent="0.2">
      <c r="A172" s="194"/>
      <c r="B172" s="192"/>
      <c r="C172" s="189" t="s">
        <v>234</v>
      </c>
      <c r="D172" s="190" t="s">
        <v>9</v>
      </c>
      <c r="E172" s="191">
        <v>3</v>
      </c>
      <c r="F172" s="191"/>
      <c r="G172" s="191">
        <f>E172*F172</f>
        <v>0</v>
      </c>
      <c r="H172" s="191"/>
      <c r="I172" s="191">
        <f>E172*H172</f>
        <v>0</v>
      </c>
      <c r="O172" s="30"/>
    </row>
    <row r="173" spans="1:15" s="1" customFormat="1" ht="15.95" customHeight="1" x14ac:dyDescent="0.2">
      <c r="A173" s="194"/>
      <c r="B173" s="192"/>
      <c r="C173" s="189"/>
      <c r="D173" s="190"/>
      <c r="E173" s="191"/>
      <c r="F173" s="191"/>
      <c r="G173" s="191"/>
      <c r="H173" s="191"/>
      <c r="I173" s="191"/>
      <c r="O173" s="30"/>
    </row>
    <row r="174" spans="1:15" s="1" customFormat="1" ht="21" customHeight="1" x14ac:dyDescent="0.2">
      <c r="A174" s="194" t="s">
        <v>334</v>
      </c>
      <c r="B174" s="192"/>
      <c r="C174" s="189" t="s">
        <v>303</v>
      </c>
      <c r="D174" s="190"/>
      <c r="E174" s="191"/>
      <c r="F174" s="191"/>
      <c r="G174" s="191"/>
      <c r="H174" s="191"/>
      <c r="I174" s="191"/>
      <c r="O174" s="30"/>
    </row>
    <row r="175" spans="1:15" s="1" customFormat="1" ht="15.95" customHeight="1" x14ac:dyDescent="0.2">
      <c r="A175" s="194"/>
      <c r="B175" s="192"/>
      <c r="C175" s="189" t="s">
        <v>31</v>
      </c>
      <c r="D175" s="190" t="s">
        <v>9</v>
      </c>
      <c r="E175" s="191">
        <v>1</v>
      </c>
      <c r="F175" s="191"/>
      <c r="G175" s="191">
        <f>E175*F175</f>
        <v>0</v>
      </c>
      <c r="H175" s="191"/>
      <c r="I175" s="191">
        <f>E175*H175</f>
        <v>0</v>
      </c>
      <c r="O175" s="30"/>
    </row>
    <row r="176" spans="1:15" s="1" customFormat="1" ht="15.95" customHeight="1" x14ac:dyDescent="0.2">
      <c r="A176" s="194"/>
      <c r="B176" s="192"/>
      <c r="C176" s="189"/>
      <c r="D176" s="190"/>
      <c r="E176" s="191"/>
      <c r="F176" s="191"/>
      <c r="G176" s="191"/>
      <c r="H176" s="191"/>
      <c r="I176" s="191"/>
      <c r="O176" s="30"/>
    </row>
    <row r="177" spans="1:15" s="1" customFormat="1" ht="21" customHeight="1" x14ac:dyDescent="0.2">
      <c r="A177" s="194" t="s">
        <v>335</v>
      </c>
      <c r="B177" s="192"/>
      <c r="C177" s="189" t="s">
        <v>304</v>
      </c>
      <c r="D177" s="190"/>
      <c r="E177" s="191"/>
      <c r="F177" s="191"/>
      <c r="G177" s="191"/>
      <c r="H177" s="191"/>
      <c r="I177" s="191"/>
      <c r="O177" s="30"/>
    </row>
    <row r="178" spans="1:15" s="1" customFormat="1" ht="15.95" customHeight="1" x14ac:dyDescent="0.2">
      <c r="A178" s="194"/>
      <c r="B178" s="192"/>
      <c r="C178" s="189" t="s">
        <v>31</v>
      </c>
      <c r="D178" s="190" t="s">
        <v>9</v>
      </c>
      <c r="E178" s="191">
        <v>1</v>
      </c>
      <c r="F178" s="191"/>
      <c r="G178" s="191">
        <f>E178*F178</f>
        <v>0</v>
      </c>
      <c r="H178" s="191"/>
      <c r="I178" s="191">
        <f>E178*H178</f>
        <v>0</v>
      </c>
      <c r="O178" s="30"/>
    </row>
    <row r="179" spans="1:15" s="1" customFormat="1" ht="15.95" customHeight="1" x14ac:dyDescent="0.2">
      <c r="A179" s="194"/>
      <c r="B179" s="192"/>
      <c r="C179" s="189"/>
      <c r="D179" s="190"/>
      <c r="E179" s="191"/>
      <c r="F179" s="191"/>
      <c r="G179" s="191"/>
      <c r="H179" s="191"/>
      <c r="I179" s="191"/>
      <c r="O179" s="30"/>
    </row>
    <row r="180" spans="1:15" s="1" customFormat="1" ht="27" customHeight="1" x14ac:dyDescent="0.2">
      <c r="A180" s="194" t="s">
        <v>336</v>
      </c>
      <c r="B180" s="192"/>
      <c r="C180" s="189" t="s">
        <v>313</v>
      </c>
      <c r="D180" s="190"/>
      <c r="E180" s="191"/>
      <c r="F180" s="191"/>
      <c r="G180" s="191"/>
      <c r="H180" s="191"/>
      <c r="I180" s="191"/>
      <c r="O180" s="30"/>
    </row>
    <row r="181" spans="1:15" s="1" customFormat="1" ht="15.95" customHeight="1" x14ac:dyDescent="0.2">
      <c r="A181" s="194"/>
      <c r="B181" s="192"/>
      <c r="C181" s="189" t="s">
        <v>28</v>
      </c>
      <c r="D181" s="190" t="s">
        <v>9</v>
      </c>
      <c r="E181" s="191">
        <v>1</v>
      </c>
      <c r="F181" s="191"/>
      <c r="G181" s="191">
        <f>E181*F181</f>
        <v>0</v>
      </c>
      <c r="H181" s="191"/>
      <c r="I181" s="191">
        <f>E181*H181</f>
        <v>0</v>
      </c>
      <c r="O181" s="30"/>
    </row>
    <row r="182" spans="1:15" s="1" customFormat="1" ht="15.95" hidden="1" customHeight="1" x14ac:dyDescent="0.2">
      <c r="A182" s="194"/>
      <c r="B182" s="192"/>
      <c r="C182" s="189"/>
      <c r="D182" s="190"/>
      <c r="E182" s="191"/>
      <c r="F182" s="191"/>
      <c r="G182" s="191"/>
      <c r="H182" s="191"/>
      <c r="I182" s="191"/>
      <c r="O182" s="30"/>
    </row>
    <row r="183" spans="1:15" s="1" customFormat="1" ht="15.95" customHeight="1" x14ac:dyDescent="0.2">
      <c r="A183" s="194"/>
      <c r="B183" s="192"/>
      <c r="C183" s="189"/>
      <c r="D183" s="190"/>
      <c r="E183" s="191"/>
      <c r="F183" s="191"/>
      <c r="G183" s="191"/>
      <c r="H183" s="191"/>
      <c r="I183" s="191"/>
      <c r="O183" s="30"/>
    </row>
    <row r="184" spans="1:15" s="1" customFormat="1" ht="56.25" customHeight="1" x14ac:dyDescent="0.2">
      <c r="A184" s="194" t="s">
        <v>337</v>
      </c>
      <c r="B184" s="192"/>
      <c r="C184" s="189" t="s">
        <v>333</v>
      </c>
      <c r="D184" s="190" t="s">
        <v>9</v>
      </c>
      <c r="E184" s="191">
        <v>3</v>
      </c>
      <c r="F184" s="191"/>
      <c r="G184" s="191">
        <f>E184*F184</f>
        <v>0</v>
      </c>
      <c r="H184" s="191"/>
      <c r="I184" s="191">
        <f>E184*H184</f>
        <v>0</v>
      </c>
      <c r="O184" s="30"/>
    </row>
    <row r="185" spans="1:15" s="1" customFormat="1" ht="15.95" customHeight="1" x14ac:dyDescent="0.2">
      <c r="A185" s="194"/>
      <c r="B185" s="192"/>
      <c r="C185" s="189"/>
      <c r="D185" s="190"/>
      <c r="E185" s="191"/>
      <c r="F185" s="191"/>
      <c r="G185" s="191"/>
      <c r="H185" s="191"/>
      <c r="I185" s="191"/>
      <c r="O185" s="30"/>
    </row>
    <row r="186" spans="1:15" s="1" customFormat="1" ht="29.25" customHeight="1" x14ac:dyDescent="0.2">
      <c r="A186" s="194" t="s">
        <v>338</v>
      </c>
      <c r="B186" s="192"/>
      <c r="C186" s="189" t="s">
        <v>56</v>
      </c>
      <c r="D186" s="190" t="s">
        <v>13</v>
      </c>
      <c r="E186" s="191">
        <f>I1</f>
        <v>275</v>
      </c>
      <c r="F186" s="191"/>
      <c r="G186" s="191">
        <f>E186*F186</f>
        <v>0</v>
      </c>
      <c r="H186" s="191"/>
      <c r="I186" s="191">
        <f>E186*H186</f>
        <v>0</v>
      </c>
      <c r="O186" s="30"/>
    </row>
    <row r="187" spans="1:15" s="1" customFormat="1" ht="15.95" customHeight="1" x14ac:dyDescent="0.2">
      <c r="A187" s="194"/>
      <c r="B187" s="192"/>
      <c r="C187" s="189"/>
      <c r="D187" s="190"/>
      <c r="E187" s="191"/>
      <c r="F187" s="191"/>
      <c r="G187" s="191"/>
      <c r="H187" s="191"/>
      <c r="I187" s="191"/>
      <c r="O187" s="30"/>
    </row>
    <row r="188" spans="1:15" s="1" customFormat="1" ht="29.25" customHeight="1" x14ac:dyDescent="0.2">
      <c r="A188" s="194" t="s">
        <v>378</v>
      </c>
      <c r="B188" s="192"/>
      <c r="C188" s="189" t="s">
        <v>19</v>
      </c>
      <c r="D188" s="190" t="s">
        <v>13</v>
      </c>
      <c r="E188" s="191">
        <f>I1</f>
        <v>275</v>
      </c>
      <c r="F188" s="191"/>
      <c r="G188" s="191">
        <f>E188*F188</f>
        <v>0</v>
      </c>
      <c r="H188" s="191"/>
      <c r="I188" s="191">
        <f>E188*H188</f>
        <v>0</v>
      </c>
      <c r="O188" s="30"/>
    </row>
    <row r="189" spans="1:15" s="1" customFormat="1" ht="16.5" customHeight="1" x14ac:dyDescent="0.2">
      <c r="A189" s="194"/>
      <c r="B189" s="192"/>
      <c r="C189" s="189"/>
      <c r="D189" s="190"/>
      <c r="E189" s="191"/>
      <c r="F189" s="191"/>
      <c r="G189" s="191"/>
      <c r="H189" s="191"/>
      <c r="I189" s="191"/>
      <c r="O189" s="30"/>
    </row>
    <row r="190" spans="1:15" s="1" customFormat="1" ht="84.75" customHeight="1" x14ac:dyDescent="0.2">
      <c r="A190" s="194" t="s">
        <v>379</v>
      </c>
      <c r="B190" s="192"/>
      <c r="C190" s="377" t="s">
        <v>432</v>
      </c>
      <c r="D190" s="190" t="s">
        <v>180</v>
      </c>
      <c r="E190" s="191">
        <v>1</v>
      </c>
      <c r="F190" s="191"/>
      <c r="G190" s="191"/>
      <c r="H190" s="191"/>
      <c r="I190" s="191">
        <f>E190*H190</f>
        <v>0</v>
      </c>
      <c r="O190" s="30"/>
    </row>
    <row r="191" spans="1:15" s="1" customFormat="1" ht="15.95" customHeight="1" x14ac:dyDescent="0.2">
      <c r="A191" s="194"/>
      <c r="B191" s="192"/>
      <c r="C191" s="189"/>
      <c r="D191" s="190"/>
      <c r="E191" s="191"/>
      <c r="F191" s="191"/>
      <c r="G191" s="191"/>
      <c r="H191" s="191"/>
      <c r="I191" s="191"/>
      <c r="O191" s="30"/>
    </row>
    <row r="192" spans="1:15" s="1" customFormat="1" ht="28.5" customHeight="1" x14ac:dyDescent="0.2">
      <c r="A192" s="194" t="s">
        <v>400</v>
      </c>
      <c r="B192" s="192"/>
      <c r="C192" s="189" t="s">
        <v>10</v>
      </c>
      <c r="D192" s="190" t="s">
        <v>13</v>
      </c>
      <c r="E192" s="191">
        <f>I1</f>
        <v>275</v>
      </c>
      <c r="F192" s="191"/>
      <c r="G192" s="191">
        <f>E192*F192</f>
        <v>0</v>
      </c>
      <c r="H192" s="191"/>
      <c r="I192" s="191">
        <f>E192*H192</f>
        <v>0</v>
      </c>
      <c r="O192" s="30"/>
    </row>
    <row r="193" spans="1:15" s="1" customFormat="1" ht="18" customHeight="1" x14ac:dyDescent="0.2">
      <c r="A193" s="194"/>
      <c r="B193" s="192"/>
      <c r="C193" s="189"/>
      <c r="D193" s="190"/>
      <c r="E193" s="191"/>
      <c r="F193" s="191"/>
      <c r="G193" s="191"/>
      <c r="H193" s="191"/>
      <c r="I193" s="191"/>
      <c r="O193" s="30"/>
    </row>
    <row r="194" spans="1:15" s="2" customFormat="1" ht="15.95" customHeight="1" thickBot="1" x14ac:dyDescent="0.25">
      <c r="A194" s="219"/>
      <c r="B194" s="220"/>
      <c r="C194" s="221" t="s">
        <v>1</v>
      </c>
      <c r="D194" s="222"/>
      <c r="E194" s="223"/>
      <c r="F194" s="223"/>
      <c r="G194" s="223"/>
      <c r="H194" s="223" t="s">
        <v>7</v>
      </c>
      <c r="I194" s="302">
        <f>SUM(I146:I193)</f>
        <v>0</v>
      </c>
      <c r="O194" s="42"/>
    </row>
    <row r="195" spans="1:15" s="2" customFormat="1" ht="15.95" customHeight="1" x14ac:dyDescent="0.2">
      <c r="A195" s="129"/>
      <c r="B195" s="126"/>
      <c r="C195" s="49"/>
      <c r="D195" s="45"/>
      <c r="E195" s="46"/>
      <c r="F195" s="46"/>
      <c r="G195" s="46"/>
      <c r="H195" s="46"/>
      <c r="I195" s="46"/>
      <c r="O195" s="42"/>
    </row>
    <row r="196" spans="1:15" s="2" customFormat="1" ht="15.95" customHeight="1" x14ac:dyDescent="0.2">
      <c r="A196" s="209" t="s">
        <v>2</v>
      </c>
      <c r="B196" s="184"/>
      <c r="C196" s="210"/>
      <c r="D196" s="186"/>
      <c r="E196" s="187"/>
      <c r="F196" s="187"/>
      <c r="G196" s="187"/>
      <c r="H196" s="187"/>
      <c r="I196" s="187"/>
      <c r="O196" s="42"/>
    </row>
    <row r="197" spans="1:15" s="1" customFormat="1" ht="15.95" customHeight="1" x14ac:dyDescent="0.2">
      <c r="A197" s="194"/>
      <c r="B197" s="192"/>
      <c r="C197" s="193"/>
      <c r="D197" s="190"/>
      <c r="E197" s="191"/>
      <c r="F197" s="191"/>
      <c r="G197" s="191"/>
      <c r="H197" s="191"/>
      <c r="I197" s="191"/>
      <c r="O197" s="30"/>
    </row>
    <row r="198" spans="1:15" s="1" customFormat="1" ht="15.95" customHeight="1" x14ac:dyDescent="0.2">
      <c r="A198" s="194"/>
      <c r="B198" s="192"/>
      <c r="C198" s="210" t="s">
        <v>57</v>
      </c>
      <c r="D198" s="190"/>
      <c r="E198" s="191"/>
      <c r="F198" s="191"/>
      <c r="G198" s="191"/>
      <c r="H198" s="191"/>
      <c r="I198" s="191"/>
      <c r="O198" s="30"/>
    </row>
    <row r="199" spans="1:15" s="1" customFormat="1" ht="15.95" customHeight="1" x14ac:dyDescent="0.2">
      <c r="A199" s="194" t="s">
        <v>152</v>
      </c>
      <c r="B199" s="192"/>
      <c r="C199" s="193" t="s">
        <v>69</v>
      </c>
      <c r="D199" s="190" t="s">
        <v>13</v>
      </c>
      <c r="E199" s="191">
        <v>126</v>
      </c>
      <c r="F199" s="191"/>
      <c r="G199" s="191">
        <f>E199*F199</f>
        <v>0</v>
      </c>
      <c r="H199" s="191"/>
      <c r="I199" s="191">
        <f>E199*H199</f>
        <v>0</v>
      </c>
      <c r="O199" s="30"/>
    </row>
    <row r="200" spans="1:15" s="1" customFormat="1" ht="15.95" customHeight="1" x14ac:dyDescent="0.2">
      <c r="A200" s="194" t="s">
        <v>153</v>
      </c>
      <c r="B200" s="192"/>
      <c r="C200" s="193" t="s">
        <v>326</v>
      </c>
      <c r="D200" s="190" t="s">
        <v>13</v>
      </c>
      <c r="E200" s="191">
        <v>96</v>
      </c>
      <c r="F200" s="191"/>
      <c r="G200" s="191">
        <f>E200*F200</f>
        <v>0</v>
      </c>
      <c r="H200" s="191"/>
      <c r="I200" s="191">
        <f>E200*H200</f>
        <v>0</v>
      </c>
      <c r="O200" s="30"/>
    </row>
    <row r="201" spans="1:15" s="1" customFormat="1" ht="15.95" customHeight="1" x14ac:dyDescent="0.2">
      <c r="A201" s="194"/>
      <c r="B201" s="192"/>
      <c r="C201" s="193"/>
      <c r="D201" s="190"/>
      <c r="E201" s="191"/>
      <c r="F201" s="191"/>
      <c r="G201" s="191"/>
      <c r="H201" s="191"/>
      <c r="I201" s="191"/>
      <c r="O201" s="30"/>
    </row>
    <row r="202" spans="1:15" s="1" customFormat="1" ht="15.95" customHeight="1" x14ac:dyDescent="0.2">
      <c r="A202" s="194" t="s">
        <v>268</v>
      </c>
      <c r="B202" s="192"/>
      <c r="C202" s="193" t="s">
        <v>314</v>
      </c>
      <c r="D202" s="190" t="s">
        <v>13</v>
      </c>
      <c r="E202" s="191">
        <v>42</v>
      </c>
      <c r="F202" s="191"/>
      <c r="G202" s="191">
        <f>E202*F202</f>
        <v>0</v>
      </c>
      <c r="H202" s="191"/>
      <c r="I202" s="191">
        <f>E202*H202</f>
        <v>0</v>
      </c>
      <c r="O202" s="30"/>
    </row>
    <row r="203" spans="1:15" s="1" customFormat="1" ht="15.95" customHeight="1" x14ac:dyDescent="0.2">
      <c r="A203" s="194" t="s">
        <v>154</v>
      </c>
      <c r="B203" s="192"/>
      <c r="C203" s="193" t="s">
        <v>325</v>
      </c>
      <c r="D203" s="190" t="s">
        <v>13</v>
      </c>
      <c r="E203" s="191">
        <v>18</v>
      </c>
      <c r="F203" s="191"/>
      <c r="G203" s="191">
        <f>E203*F203</f>
        <v>0</v>
      </c>
      <c r="H203" s="191"/>
      <c r="I203" s="191">
        <f>E203*H203</f>
        <v>0</v>
      </c>
      <c r="O203" s="30"/>
    </row>
    <row r="204" spans="1:15" s="1" customFormat="1" ht="15.95" customHeight="1" x14ac:dyDescent="0.2">
      <c r="A204" s="194"/>
      <c r="B204" s="192"/>
      <c r="C204" s="193"/>
      <c r="D204" s="190"/>
      <c r="E204" s="191"/>
      <c r="F204" s="191"/>
      <c r="G204" s="191"/>
      <c r="H204" s="191"/>
      <c r="I204" s="191"/>
      <c r="O204" s="30"/>
    </row>
    <row r="205" spans="1:15" s="1" customFormat="1" ht="15.95" customHeight="1" x14ac:dyDescent="0.2">
      <c r="A205" s="194" t="s">
        <v>269</v>
      </c>
      <c r="B205" s="192"/>
      <c r="C205" s="193" t="s">
        <v>305</v>
      </c>
      <c r="D205" s="190" t="s">
        <v>13</v>
      </c>
      <c r="E205" s="191">
        <v>0</v>
      </c>
      <c r="F205" s="191"/>
      <c r="G205" s="191">
        <f>E205*F205</f>
        <v>0</v>
      </c>
      <c r="H205" s="191"/>
      <c r="I205" s="191">
        <f>E205*H205</f>
        <v>0</v>
      </c>
      <c r="O205" s="30"/>
    </row>
    <row r="206" spans="1:15" s="1" customFormat="1" x14ac:dyDescent="0.2">
      <c r="A206" s="194"/>
      <c r="B206" s="192"/>
      <c r="C206" s="193"/>
      <c r="D206" s="190"/>
      <c r="E206" s="191"/>
      <c r="F206" s="191"/>
      <c r="G206" s="191"/>
      <c r="H206" s="191"/>
      <c r="I206" s="191"/>
      <c r="O206" s="30"/>
    </row>
    <row r="207" spans="1:15" s="1" customFormat="1" ht="29.25" customHeight="1" x14ac:dyDescent="0.2">
      <c r="A207" s="194"/>
      <c r="B207" s="211"/>
      <c r="C207" s="210" t="s">
        <v>77</v>
      </c>
      <c r="D207" s="190"/>
      <c r="E207" s="191"/>
      <c r="F207" s="191"/>
      <c r="G207" s="191"/>
      <c r="H207" s="191"/>
      <c r="I207" s="191"/>
      <c r="O207" s="30"/>
    </row>
    <row r="208" spans="1:15" s="1" customFormat="1" ht="15" customHeight="1" x14ac:dyDescent="0.2">
      <c r="A208" s="194"/>
      <c r="B208" s="211"/>
      <c r="C208" s="189" t="s">
        <v>58</v>
      </c>
      <c r="D208" s="190"/>
      <c r="E208" s="191"/>
      <c r="F208" s="191"/>
      <c r="G208" s="191"/>
      <c r="H208" s="191"/>
      <c r="I208" s="191"/>
      <c r="O208" s="30"/>
    </row>
    <row r="209" spans="1:15" s="1" customFormat="1" ht="15" customHeight="1" x14ac:dyDescent="0.2">
      <c r="A209" s="194"/>
      <c r="B209" s="211"/>
      <c r="C209" s="212"/>
      <c r="D209" s="190"/>
      <c r="E209" s="191"/>
      <c r="F209" s="191"/>
      <c r="G209" s="191"/>
      <c r="H209" s="191"/>
      <c r="I209" s="191"/>
      <c r="K209" s="1" t="s">
        <v>184</v>
      </c>
      <c r="L209" s="1" t="s">
        <v>185</v>
      </c>
      <c r="M209" s="1" t="s">
        <v>186</v>
      </c>
      <c r="O209" s="30"/>
    </row>
    <row r="210" spans="1:15" s="1" customFormat="1" ht="15" customHeight="1" x14ac:dyDescent="0.2">
      <c r="A210" s="194" t="s">
        <v>339</v>
      </c>
      <c r="B210" s="211"/>
      <c r="C210" s="212" t="s">
        <v>59</v>
      </c>
      <c r="D210" s="190" t="s">
        <v>9</v>
      </c>
      <c r="E210" s="191">
        <v>2</v>
      </c>
      <c r="F210" s="191"/>
      <c r="G210" s="191">
        <f>E210*F210</f>
        <v>0</v>
      </c>
      <c r="H210" s="191"/>
      <c r="I210" s="191">
        <f>E210*H210</f>
        <v>0</v>
      </c>
      <c r="K210" s="48">
        <f>E210+E213+E216+E219+E226</f>
        <v>9</v>
      </c>
      <c r="L210" s="48" t="e">
        <f>#REF!+E229+E231+E236+E240+E243+E246+E251+E263+E264+E268+E271+E274</f>
        <v>#REF!</v>
      </c>
      <c r="M210" s="48">
        <f>SUM(E210:E274)</f>
        <v>25</v>
      </c>
      <c r="O210" s="30"/>
    </row>
    <row r="211" spans="1:15" s="1" customFormat="1" ht="15" hidden="1" customHeight="1" x14ac:dyDescent="0.2">
      <c r="A211" s="194"/>
      <c r="B211" s="211"/>
      <c r="C211" s="212" t="s">
        <v>355</v>
      </c>
      <c r="D211" s="190" t="s">
        <v>9</v>
      </c>
      <c r="E211" s="191">
        <v>0</v>
      </c>
      <c r="F211" s="191"/>
      <c r="G211" s="191">
        <f>E211*F211</f>
        <v>0</v>
      </c>
      <c r="H211" s="191"/>
      <c r="I211" s="191">
        <f>E211*H211</f>
        <v>0</v>
      </c>
      <c r="K211" s="48">
        <f>E211+E216+E219+E223+E228</f>
        <v>3</v>
      </c>
      <c r="L211" s="48">
        <f>E224+E231+E235+E237+E242+E245+E250+E259+E264+E266+E269+E272+E275</f>
        <v>3</v>
      </c>
      <c r="M211" s="48">
        <f>SUM(E211:E275)</f>
        <v>23</v>
      </c>
      <c r="O211" s="30"/>
    </row>
    <row r="212" spans="1:15" s="1" customFormat="1" ht="15" customHeight="1" x14ac:dyDescent="0.2">
      <c r="A212" s="194"/>
      <c r="B212" s="211"/>
      <c r="C212" s="212"/>
      <c r="D212" s="190"/>
      <c r="E212" s="191"/>
      <c r="F212" s="191"/>
      <c r="G212" s="191"/>
      <c r="H212" s="191"/>
      <c r="I212" s="191"/>
      <c r="O212" s="30"/>
    </row>
    <row r="213" spans="1:15" s="1" customFormat="1" ht="15" hidden="1" customHeight="1" x14ac:dyDescent="0.2">
      <c r="A213" s="194" t="s">
        <v>339</v>
      </c>
      <c r="B213" s="192"/>
      <c r="C213" s="212" t="s">
        <v>60</v>
      </c>
      <c r="D213" s="190" t="s">
        <v>9</v>
      </c>
      <c r="E213" s="191">
        <v>0</v>
      </c>
      <c r="F213" s="191"/>
      <c r="G213" s="191">
        <f>E213*F213</f>
        <v>0</v>
      </c>
      <c r="H213" s="191"/>
      <c r="I213" s="191">
        <f>E213*H213</f>
        <v>0</v>
      </c>
      <c r="O213" s="30"/>
    </row>
    <row r="214" spans="1:15" s="1" customFormat="1" ht="15" hidden="1" customHeight="1" x14ac:dyDescent="0.2">
      <c r="A214" s="194"/>
      <c r="B214" s="192"/>
      <c r="C214" s="212" t="s">
        <v>356</v>
      </c>
      <c r="D214" s="190" t="s">
        <v>9</v>
      </c>
      <c r="E214" s="191">
        <v>0</v>
      </c>
      <c r="F214" s="191"/>
      <c r="G214" s="191">
        <f>E214*F214</f>
        <v>0</v>
      </c>
      <c r="H214" s="191"/>
      <c r="I214" s="191">
        <f>E214*H214</f>
        <v>0</v>
      </c>
      <c r="O214" s="30"/>
    </row>
    <row r="215" spans="1:15" s="1" customFormat="1" ht="15" hidden="1" customHeight="1" x14ac:dyDescent="0.2">
      <c r="A215" s="194"/>
      <c r="B215" s="192"/>
      <c r="C215" s="212"/>
      <c r="D215" s="190"/>
      <c r="E215" s="191"/>
      <c r="F215" s="191"/>
      <c r="G215" s="191"/>
      <c r="H215" s="191"/>
      <c r="I215" s="191"/>
      <c r="O215" s="30"/>
    </row>
    <row r="216" spans="1:15" s="1" customFormat="1" ht="15" customHeight="1" x14ac:dyDescent="0.2">
      <c r="A216" s="194" t="s">
        <v>155</v>
      </c>
      <c r="B216" s="192"/>
      <c r="C216" s="212" t="s">
        <v>61</v>
      </c>
      <c r="D216" s="190" t="s">
        <v>9</v>
      </c>
      <c r="E216" s="191">
        <v>1</v>
      </c>
      <c r="F216" s="191"/>
      <c r="G216" s="191">
        <f>E216*F216</f>
        <v>0</v>
      </c>
      <c r="H216" s="191"/>
      <c r="I216" s="191">
        <f>E216*H216</f>
        <v>0</v>
      </c>
      <c r="O216" s="30"/>
    </row>
    <row r="217" spans="1:15" s="1" customFormat="1" ht="15" hidden="1" customHeight="1" x14ac:dyDescent="0.2">
      <c r="A217" s="194"/>
      <c r="B217" s="192"/>
      <c r="C217" s="212" t="s">
        <v>358</v>
      </c>
      <c r="D217" s="190" t="s">
        <v>9</v>
      </c>
      <c r="E217" s="191">
        <v>0</v>
      </c>
      <c r="F217" s="191"/>
      <c r="G217" s="191">
        <f>E217*F217</f>
        <v>0</v>
      </c>
      <c r="H217" s="191"/>
      <c r="I217" s="191">
        <f>E217*H217</f>
        <v>0</v>
      </c>
      <c r="O217" s="30"/>
    </row>
    <row r="218" spans="1:15" s="1" customFormat="1" ht="15" customHeight="1" x14ac:dyDescent="0.2">
      <c r="A218" s="194"/>
      <c r="B218" s="192"/>
      <c r="C218" s="212"/>
      <c r="D218" s="190"/>
      <c r="E218" s="191"/>
      <c r="F218" s="191"/>
      <c r="G218" s="191"/>
      <c r="H218" s="191"/>
      <c r="I218" s="191"/>
      <c r="O218" s="30"/>
    </row>
    <row r="219" spans="1:15" s="1" customFormat="1" ht="15" customHeight="1" x14ac:dyDescent="0.2">
      <c r="A219" s="194" t="s">
        <v>156</v>
      </c>
      <c r="B219" s="192"/>
      <c r="C219" s="212" t="s">
        <v>62</v>
      </c>
      <c r="D219" s="190" t="s">
        <v>9</v>
      </c>
      <c r="E219" s="191">
        <v>2</v>
      </c>
      <c r="F219" s="191"/>
      <c r="G219" s="191">
        <f>E219*F219</f>
        <v>0</v>
      </c>
      <c r="H219" s="191"/>
      <c r="I219" s="191">
        <f>E219*H219</f>
        <v>0</v>
      </c>
      <c r="O219" s="30"/>
    </row>
    <row r="220" spans="1:15" s="1" customFormat="1" ht="15" hidden="1" customHeight="1" x14ac:dyDescent="0.2">
      <c r="A220" s="194"/>
      <c r="B220" s="192"/>
      <c r="C220" s="212" t="s">
        <v>357</v>
      </c>
      <c r="D220" s="190" t="s">
        <v>9</v>
      </c>
      <c r="E220" s="191">
        <v>0</v>
      </c>
      <c r="F220" s="191"/>
      <c r="G220" s="191">
        <f>E220*F220</f>
        <v>0</v>
      </c>
      <c r="H220" s="191"/>
      <c r="I220" s="191">
        <f>E220*H220</f>
        <v>0</v>
      </c>
      <c r="O220" s="30"/>
    </row>
    <row r="221" spans="1:15" s="1" customFormat="1" ht="15" hidden="1" customHeight="1" x14ac:dyDescent="0.2">
      <c r="A221" s="194"/>
      <c r="B221" s="192"/>
      <c r="C221" s="212"/>
      <c r="D221" s="190"/>
      <c r="E221" s="191"/>
      <c r="F221" s="191"/>
      <c r="G221" s="191"/>
      <c r="H221" s="191"/>
      <c r="I221" s="191"/>
      <c r="O221" s="30"/>
    </row>
    <row r="222" spans="1:15" s="1" customFormat="1" ht="15" hidden="1" customHeight="1" x14ac:dyDescent="0.2">
      <c r="A222" s="194" t="s">
        <v>269</v>
      </c>
      <c r="B222" s="192"/>
      <c r="C222" s="212" t="s">
        <v>359</v>
      </c>
      <c r="D222" s="190" t="s">
        <v>9</v>
      </c>
      <c r="E222" s="191">
        <v>0</v>
      </c>
      <c r="F222" s="191"/>
      <c r="G222" s="191">
        <f>E222*F222</f>
        <v>0</v>
      </c>
      <c r="H222" s="191"/>
      <c r="I222" s="191">
        <f>E222*H222</f>
        <v>0</v>
      </c>
      <c r="O222" s="30"/>
    </row>
    <row r="223" spans="1:15" s="1" customFormat="1" hidden="1" x14ac:dyDescent="0.2">
      <c r="A223" s="194"/>
      <c r="B223" s="192"/>
      <c r="C223" s="212"/>
      <c r="D223" s="190"/>
      <c r="E223" s="191"/>
      <c r="F223" s="191"/>
      <c r="G223" s="191"/>
      <c r="H223" s="191"/>
      <c r="I223" s="191"/>
      <c r="O223" s="30"/>
    </row>
    <row r="224" spans="1:15" s="1" customFormat="1" ht="15" customHeight="1" x14ac:dyDescent="0.2">
      <c r="A224" s="194"/>
      <c r="B224" s="211"/>
      <c r="C224" s="212"/>
      <c r="D224" s="190"/>
      <c r="E224" s="191"/>
      <c r="F224" s="191"/>
      <c r="G224" s="191"/>
      <c r="H224" s="191"/>
      <c r="I224" s="191"/>
      <c r="O224" s="30"/>
    </row>
    <row r="225" spans="1:15" s="1" customFormat="1" ht="15.95" customHeight="1" x14ac:dyDescent="0.2">
      <c r="A225" s="194" t="s">
        <v>270</v>
      </c>
      <c r="B225" s="192"/>
      <c r="C225" s="189" t="s">
        <v>79</v>
      </c>
      <c r="D225" s="190"/>
      <c r="E225" s="191"/>
      <c r="F225" s="191"/>
      <c r="G225" s="191"/>
      <c r="H225" s="191"/>
      <c r="I225" s="191"/>
      <c r="O225" s="30"/>
    </row>
    <row r="226" spans="1:15" s="1" customFormat="1" ht="15.95" customHeight="1" x14ac:dyDescent="0.2">
      <c r="A226" s="194"/>
      <c r="B226" s="192"/>
      <c r="C226" s="193" t="s">
        <v>24</v>
      </c>
      <c r="D226" s="190" t="s">
        <v>9</v>
      </c>
      <c r="E226" s="191">
        <v>4</v>
      </c>
      <c r="F226" s="191"/>
      <c r="G226" s="191">
        <f>E226*F226</f>
        <v>0</v>
      </c>
      <c r="H226" s="191"/>
      <c r="I226" s="191">
        <f>E226*H226</f>
        <v>0</v>
      </c>
      <c r="O226" s="30"/>
    </row>
    <row r="227" spans="1:15" s="1" customFormat="1" ht="15.95" customHeight="1" x14ac:dyDescent="0.2">
      <c r="A227" s="194"/>
      <c r="B227" s="192"/>
      <c r="C227" s="193" t="s">
        <v>31</v>
      </c>
      <c r="D227" s="190" t="s">
        <v>9</v>
      </c>
      <c r="E227" s="191">
        <v>0</v>
      </c>
      <c r="F227" s="191"/>
      <c r="G227" s="191">
        <f>E227*F227</f>
        <v>0</v>
      </c>
      <c r="H227" s="191"/>
      <c r="I227" s="191">
        <f>E227*H227</f>
        <v>0</v>
      </c>
      <c r="O227" s="30"/>
    </row>
    <row r="228" spans="1:15" s="1" customFormat="1" ht="15.95" customHeight="1" x14ac:dyDescent="0.2">
      <c r="A228" s="194"/>
      <c r="B228" s="192"/>
      <c r="C228" s="189"/>
      <c r="D228" s="190"/>
      <c r="E228" s="191"/>
      <c r="F228" s="191"/>
      <c r="G228" s="191"/>
      <c r="H228" s="191"/>
      <c r="I228" s="191"/>
      <c r="O228" s="30"/>
    </row>
    <row r="229" spans="1:15" s="1" customFormat="1" ht="15.75" hidden="1" customHeight="1" x14ac:dyDescent="0.2">
      <c r="A229" s="194" t="s">
        <v>156</v>
      </c>
      <c r="B229" s="211"/>
      <c r="C229" s="212" t="s">
        <v>360</v>
      </c>
      <c r="D229" s="190" t="s">
        <v>9</v>
      </c>
      <c r="E229" s="191">
        <v>0</v>
      </c>
      <c r="F229" s="191"/>
      <c r="G229" s="191">
        <f>E229*F229</f>
        <v>0</v>
      </c>
      <c r="H229" s="191"/>
      <c r="I229" s="191">
        <f>E229*H229</f>
        <v>0</v>
      </c>
      <c r="O229" s="30"/>
    </row>
    <row r="230" spans="1:15" s="1" customFormat="1" ht="15.75" hidden="1" customHeight="1" x14ac:dyDescent="0.2">
      <c r="A230" s="194" t="s">
        <v>270</v>
      </c>
      <c r="B230" s="211"/>
      <c r="C230" s="212" t="s">
        <v>361</v>
      </c>
      <c r="D230" s="190" t="s">
        <v>9</v>
      </c>
      <c r="E230" s="191">
        <v>0</v>
      </c>
      <c r="F230" s="191"/>
      <c r="G230" s="191">
        <f>E230*F230</f>
        <v>0</v>
      </c>
      <c r="H230" s="191"/>
      <c r="I230" s="191">
        <f>E230*H230</f>
        <v>0</v>
      </c>
      <c r="O230" s="30"/>
    </row>
    <row r="231" spans="1:15" s="1" customFormat="1" ht="15.75" hidden="1" customHeight="1" x14ac:dyDescent="0.2">
      <c r="A231" s="194" t="s">
        <v>162</v>
      </c>
      <c r="B231" s="211"/>
      <c r="C231" s="212" t="s">
        <v>362</v>
      </c>
      <c r="D231" s="190" t="s">
        <v>9</v>
      </c>
      <c r="E231" s="191">
        <v>0</v>
      </c>
      <c r="F231" s="191"/>
      <c r="G231" s="191">
        <f>E231*F231</f>
        <v>0</v>
      </c>
      <c r="H231" s="191"/>
      <c r="I231" s="191">
        <f>E231*H231</f>
        <v>0</v>
      </c>
      <c r="O231" s="30"/>
    </row>
    <row r="232" spans="1:15" s="1" customFormat="1" ht="15.75" customHeight="1" x14ac:dyDescent="0.2">
      <c r="A232" s="194" t="s">
        <v>271</v>
      </c>
      <c r="B232" s="211"/>
      <c r="C232" s="212" t="s">
        <v>328</v>
      </c>
      <c r="D232" s="190" t="s">
        <v>9</v>
      </c>
      <c r="E232" s="191">
        <v>1</v>
      </c>
      <c r="F232" s="191"/>
      <c r="G232" s="191">
        <f>E232*F232</f>
        <v>0</v>
      </c>
      <c r="H232" s="191"/>
      <c r="I232" s="191">
        <f>E232*H232</f>
        <v>0</v>
      </c>
      <c r="O232" s="30"/>
    </row>
    <row r="233" spans="1:15" s="1" customFormat="1" ht="15.75" customHeight="1" x14ac:dyDescent="0.2">
      <c r="A233" s="194"/>
      <c r="B233" s="211"/>
      <c r="C233" s="212" t="s">
        <v>327</v>
      </c>
      <c r="D233" s="190" t="s">
        <v>9</v>
      </c>
      <c r="E233" s="191">
        <v>1</v>
      </c>
      <c r="F233" s="191"/>
      <c r="G233" s="191">
        <f>E233*F233</f>
        <v>0</v>
      </c>
      <c r="H233" s="191"/>
      <c r="I233" s="191">
        <f>E233*H233</f>
        <v>0</v>
      </c>
      <c r="O233" s="30"/>
    </row>
    <row r="234" spans="1:15" s="1" customFormat="1" ht="15.75" hidden="1" customHeight="1" x14ac:dyDescent="0.2">
      <c r="A234" s="194"/>
      <c r="B234" s="211"/>
      <c r="C234" s="212"/>
      <c r="D234" s="190"/>
      <c r="E234" s="191"/>
      <c r="F234" s="191"/>
      <c r="G234" s="191"/>
      <c r="H234" s="191"/>
      <c r="I234" s="191"/>
      <c r="O234" s="30"/>
    </row>
    <row r="235" spans="1:15" s="1" customFormat="1" x14ac:dyDescent="0.2">
      <c r="A235" s="194"/>
      <c r="B235" s="211"/>
      <c r="C235" s="212"/>
      <c r="D235" s="190"/>
      <c r="E235" s="191"/>
      <c r="F235" s="191"/>
      <c r="G235" s="191"/>
      <c r="H235" s="191"/>
      <c r="I235" s="191"/>
      <c r="O235" s="30"/>
    </row>
    <row r="236" spans="1:15" s="1" customFormat="1" ht="15" hidden="1" customHeight="1" x14ac:dyDescent="0.2">
      <c r="A236" s="194" t="s">
        <v>156</v>
      </c>
      <c r="B236" s="211"/>
      <c r="C236" s="189" t="s">
        <v>76</v>
      </c>
      <c r="D236" s="190" t="s">
        <v>9</v>
      </c>
      <c r="E236" s="191">
        <v>0</v>
      </c>
      <c r="F236" s="191"/>
      <c r="G236" s="191">
        <f>E236*F236</f>
        <v>0</v>
      </c>
      <c r="H236" s="191"/>
      <c r="I236" s="191">
        <f>E236*H236</f>
        <v>0</v>
      </c>
      <c r="O236" s="30"/>
    </row>
    <row r="237" spans="1:15" s="1" customFormat="1" ht="15" hidden="1" customHeight="1" x14ac:dyDescent="0.2">
      <c r="A237" s="194" t="s">
        <v>271</v>
      </c>
      <c r="B237" s="211"/>
      <c r="C237" s="189" t="s">
        <v>76</v>
      </c>
      <c r="D237" s="190" t="s">
        <v>9</v>
      </c>
      <c r="E237" s="191">
        <v>0</v>
      </c>
      <c r="F237" s="191"/>
      <c r="G237" s="191">
        <f>E237*F237</f>
        <v>0</v>
      </c>
      <c r="H237" s="191"/>
      <c r="I237" s="191">
        <f>E237*H237</f>
        <v>0</v>
      </c>
      <c r="O237" s="30"/>
    </row>
    <row r="238" spans="1:15" s="1" customFormat="1" ht="15" customHeight="1" x14ac:dyDescent="0.2">
      <c r="A238" s="194"/>
      <c r="B238" s="211"/>
      <c r="C238" s="189" t="s">
        <v>235</v>
      </c>
      <c r="D238" s="190" t="s">
        <v>9</v>
      </c>
      <c r="E238" s="191">
        <v>1</v>
      </c>
      <c r="F238" s="191"/>
      <c r="G238" s="191">
        <f>E238*F238</f>
        <v>0</v>
      </c>
      <c r="H238" s="191"/>
      <c r="I238" s="191">
        <f>E238*H238</f>
        <v>0</v>
      </c>
      <c r="O238" s="30"/>
    </row>
    <row r="239" spans="1:15" s="1" customFormat="1" ht="15" customHeight="1" x14ac:dyDescent="0.2">
      <c r="A239" s="194"/>
      <c r="B239" s="211"/>
      <c r="C239" s="189"/>
      <c r="D239" s="190"/>
      <c r="E239" s="191"/>
      <c r="F239" s="191"/>
      <c r="G239" s="191"/>
      <c r="H239" s="191"/>
      <c r="I239" s="191"/>
      <c r="O239" s="30"/>
    </row>
    <row r="240" spans="1:15" s="1" customFormat="1" ht="15" hidden="1" customHeight="1" x14ac:dyDescent="0.2">
      <c r="A240" s="194" t="s">
        <v>157</v>
      </c>
      <c r="B240" s="211"/>
      <c r="C240" s="189" t="s">
        <v>363</v>
      </c>
      <c r="D240" s="190" t="s">
        <v>9</v>
      </c>
      <c r="E240" s="191">
        <v>0</v>
      </c>
      <c r="F240" s="191"/>
      <c r="G240" s="191">
        <f>E240*F240</f>
        <v>0</v>
      </c>
      <c r="H240" s="191"/>
      <c r="I240" s="191">
        <f>E240*H240</f>
        <v>0</v>
      </c>
      <c r="O240" s="30"/>
    </row>
    <row r="241" spans="1:15" s="1" customFormat="1" ht="15" customHeight="1" x14ac:dyDescent="0.2">
      <c r="A241" s="194" t="s">
        <v>157</v>
      </c>
      <c r="B241" s="211"/>
      <c r="C241" s="189" t="s">
        <v>316</v>
      </c>
      <c r="D241" s="190" t="s">
        <v>9</v>
      </c>
      <c r="E241" s="191">
        <v>1</v>
      </c>
      <c r="F241" s="191"/>
      <c r="G241" s="191">
        <f>E241*F241</f>
        <v>0</v>
      </c>
      <c r="H241" s="191"/>
      <c r="I241" s="191">
        <f>E241*H241</f>
        <v>0</v>
      </c>
      <c r="O241" s="30"/>
    </row>
    <row r="242" spans="1:15" s="1" customFormat="1" ht="15" hidden="1" customHeight="1" x14ac:dyDescent="0.2">
      <c r="A242" s="194"/>
      <c r="B242" s="211"/>
      <c r="C242" s="189"/>
      <c r="D242" s="190"/>
      <c r="E242" s="191"/>
      <c r="F242" s="191"/>
      <c r="G242" s="191"/>
      <c r="H242" s="191"/>
      <c r="I242" s="191"/>
      <c r="O242" s="30"/>
    </row>
    <row r="243" spans="1:15" s="1" customFormat="1" ht="15" hidden="1" customHeight="1" x14ac:dyDescent="0.2">
      <c r="A243" s="194" t="s">
        <v>271</v>
      </c>
      <c r="B243" s="211"/>
      <c r="C243" s="212" t="s">
        <v>236</v>
      </c>
      <c r="D243" s="190" t="s">
        <v>9</v>
      </c>
      <c r="E243" s="191">
        <v>0</v>
      </c>
      <c r="F243" s="191"/>
      <c r="G243" s="191">
        <f>E243*F243</f>
        <v>0</v>
      </c>
      <c r="H243" s="191"/>
      <c r="I243" s="191">
        <f>E243*H243</f>
        <v>0</v>
      </c>
      <c r="O243" s="30"/>
    </row>
    <row r="244" spans="1:15" s="1" customFormat="1" ht="15" hidden="1" customHeight="1" x14ac:dyDescent="0.2">
      <c r="A244" s="194" t="s">
        <v>272</v>
      </c>
      <c r="B244" s="211"/>
      <c r="C244" s="212" t="s">
        <v>78</v>
      </c>
      <c r="D244" s="190" t="s">
        <v>9</v>
      </c>
      <c r="E244" s="191">
        <v>0</v>
      </c>
      <c r="F244" s="191"/>
      <c r="G244" s="191">
        <f>E244*F244</f>
        <v>0</v>
      </c>
      <c r="H244" s="191"/>
      <c r="I244" s="191">
        <f>E244*H244</f>
        <v>0</v>
      </c>
      <c r="O244" s="30"/>
    </row>
    <row r="245" spans="1:15" s="1" customFormat="1" ht="15" customHeight="1" x14ac:dyDescent="0.2">
      <c r="A245" s="194"/>
      <c r="B245" s="211"/>
      <c r="C245" s="212"/>
      <c r="D245" s="190"/>
      <c r="E245" s="191"/>
      <c r="F245" s="191"/>
      <c r="G245" s="191"/>
      <c r="H245" s="191"/>
      <c r="I245" s="191"/>
      <c r="O245" s="30"/>
    </row>
    <row r="246" spans="1:15" s="1" customFormat="1" ht="15" hidden="1" customHeight="1" x14ac:dyDescent="0.2">
      <c r="A246" s="194" t="s">
        <v>159</v>
      </c>
      <c r="B246" s="211"/>
      <c r="C246" s="189" t="s">
        <v>237</v>
      </c>
      <c r="D246" s="190" t="s">
        <v>9</v>
      </c>
      <c r="E246" s="191">
        <v>0</v>
      </c>
      <c r="F246" s="191"/>
      <c r="G246" s="191">
        <f>E246*F246</f>
        <v>0</v>
      </c>
      <c r="H246" s="191"/>
      <c r="I246" s="191">
        <f>E246*H246</f>
        <v>0</v>
      </c>
      <c r="O246" s="30"/>
    </row>
    <row r="247" spans="1:15" s="1" customFormat="1" ht="15" customHeight="1" x14ac:dyDescent="0.2">
      <c r="A247" s="194" t="s">
        <v>272</v>
      </c>
      <c r="B247" s="211"/>
      <c r="C247" s="189" t="s">
        <v>315</v>
      </c>
      <c r="D247" s="190" t="s">
        <v>9</v>
      </c>
      <c r="E247" s="191">
        <v>3</v>
      </c>
      <c r="F247" s="191"/>
      <c r="G247" s="191">
        <f>E247*F247</f>
        <v>0</v>
      </c>
      <c r="H247" s="191"/>
      <c r="I247" s="191">
        <f>E247*H247</f>
        <v>0</v>
      </c>
      <c r="O247" s="30"/>
    </row>
    <row r="248" spans="1:15" s="1" customFormat="1" ht="15" customHeight="1" x14ac:dyDescent="0.2">
      <c r="A248" s="194"/>
      <c r="B248" s="211"/>
      <c r="C248" s="189"/>
      <c r="D248" s="190"/>
      <c r="E248" s="191"/>
      <c r="F248" s="191"/>
      <c r="G248" s="191"/>
      <c r="H248" s="191"/>
      <c r="I248" s="191"/>
      <c r="O248" s="30"/>
    </row>
    <row r="249" spans="1:15" s="1" customFormat="1" ht="15" customHeight="1" x14ac:dyDescent="0.2">
      <c r="A249" s="194" t="s">
        <v>159</v>
      </c>
      <c r="B249" s="211"/>
      <c r="C249" s="189" t="s">
        <v>70</v>
      </c>
      <c r="D249" s="190" t="s">
        <v>9</v>
      </c>
      <c r="E249" s="191">
        <v>2</v>
      </c>
      <c r="F249" s="191"/>
      <c r="G249" s="191">
        <f>E249*F249</f>
        <v>0</v>
      </c>
      <c r="H249" s="191"/>
      <c r="I249" s="191">
        <f>E249*H249</f>
        <v>0</v>
      </c>
      <c r="O249" s="30"/>
    </row>
    <row r="250" spans="1:15" s="1" customFormat="1" ht="15" hidden="1" customHeight="1" x14ac:dyDescent="0.2">
      <c r="A250" s="194"/>
      <c r="B250" s="211"/>
      <c r="C250" s="189"/>
      <c r="D250" s="190"/>
      <c r="E250" s="191"/>
      <c r="F250" s="191"/>
      <c r="G250" s="191"/>
      <c r="H250" s="191"/>
      <c r="I250" s="191"/>
      <c r="O250" s="30"/>
    </row>
    <row r="251" spans="1:15" s="1" customFormat="1" ht="15" hidden="1" customHeight="1" x14ac:dyDescent="0.2">
      <c r="A251" s="194" t="s">
        <v>161</v>
      </c>
      <c r="B251" s="211"/>
      <c r="C251" s="189" t="s">
        <v>364</v>
      </c>
      <c r="D251" s="190" t="s">
        <v>9</v>
      </c>
      <c r="E251" s="191">
        <v>0</v>
      </c>
      <c r="F251" s="191"/>
      <c r="G251" s="191">
        <f>E251*F251</f>
        <v>0</v>
      </c>
      <c r="H251" s="191"/>
      <c r="I251" s="191">
        <f>E251*H251</f>
        <v>0</v>
      </c>
      <c r="O251" s="30"/>
    </row>
    <row r="252" spans="1:15" s="1" customFormat="1" ht="15" hidden="1" customHeight="1" x14ac:dyDescent="0.2">
      <c r="A252" s="194"/>
      <c r="B252" s="211"/>
      <c r="C252" s="189"/>
      <c r="D252" s="190"/>
      <c r="E252" s="191"/>
      <c r="F252" s="191"/>
      <c r="G252" s="191"/>
      <c r="H252" s="191"/>
      <c r="I252" s="191"/>
      <c r="O252" s="30"/>
    </row>
    <row r="253" spans="1:15" s="1" customFormat="1" hidden="1" x14ac:dyDescent="0.2">
      <c r="A253" s="194" t="s">
        <v>157</v>
      </c>
      <c r="B253" s="192"/>
      <c r="C253" s="212" t="s">
        <v>365</v>
      </c>
      <c r="D253" s="190" t="s">
        <v>9</v>
      </c>
      <c r="E253" s="191">
        <v>0</v>
      </c>
      <c r="F253" s="191"/>
      <c r="G253" s="191">
        <f>E253*F253</f>
        <v>0</v>
      </c>
      <c r="H253" s="191"/>
      <c r="I253" s="191">
        <f>E253*H253</f>
        <v>0</v>
      </c>
      <c r="O253" s="30"/>
    </row>
    <row r="254" spans="1:15" s="1" customFormat="1" hidden="1" x14ac:dyDescent="0.2">
      <c r="A254" s="194" t="s">
        <v>157</v>
      </c>
      <c r="B254" s="192"/>
      <c r="C254" s="212" t="s">
        <v>78</v>
      </c>
      <c r="D254" s="190" t="s">
        <v>9</v>
      </c>
      <c r="E254" s="191">
        <v>0</v>
      </c>
      <c r="F254" s="191"/>
      <c r="G254" s="191">
        <f>E254*F254</f>
        <v>0</v>
      </c>
      <c r="H254" s="191"/>
      <c r="I254" s="191">
        <f>E254*H254</f>
        <v>0</v>
      </c>
      <c r="O254" s="30"/>
    </row>
    <row r="255" spans="1:15" s="1" customFormat="1" ht="15" customHeight="1" x14ac:dyDescent="0.2">
      <c r="A255" s="194"/>
      <c r="B255" s="211"/>
      <c r="C255" s="189"/>
      <c r="D255" s="190"/>
      <c r="E255" s="191"/>
      <c r="F255" s="191"/>
      <c r="G255" s="191"/>
      <c r="H255" s="191"/>
      <c r="I255" s="191"/>
      <c r="O255" s="30"/>
    </row>
    <row r="256" spans="1:15" s="1" customFormat="1" hidden="1" x14ac:dyDescent="0.2">
      <c r="A256" s="194" t="s">
        <v>157</v>
      </c>
      <c r="B256" s="192"/>
      <c r="C256" s="212" t="s">
        <v>63</v>
      </c>
      <c r="D256" s="190" t="s">
        <v>9</v>
      </c>
      <c r="E256" s="191">
        <v>0</v>
      </c>
      <c r="F256" s="191"/>
      <c r="G256" s="191">
        <f>E256*F256</f>
        <v>0</v>
      </c>
      <c r="H256" s="191"/>
      <c r="I256" s="191">
        <f>E256*H256</f>
        <v>0</v>
      </c>
      <c r="O256" s="30"/>
    </row>
    <row r="257" spans="1:15" s="1" customFormat="1" x14ac:dyDescent="0.2">
      <c r="A257" s="194" t="s">
        <v>273</v>
      </c>
      <c r="B257" s="192"/>
      <c r="C257" s="212" t="s">
        <v>329</v>
      </c>
      <c r="D257" s="190" t="s">
        <v>9</v>
      </c>
      <c r="E257" s="191">
        <v>1</v>
      </c>
      <c r="F257" s="191"/>
      <c r="G257" s="191">
        <f>E257*F257</f>
        <v>0</v>
      </c>
      <c r="H257" s="191"/>
      <c r="I257" s="191">
        <f>E257*H257</f>
        <v>0</v>
      </c>
      <c r="O257" s="30"/>
    </row>
    <row r="258" spans="1:15" s="1" customFormat="1" hidden="1" x14ac:dyDescent="0.2">
      <c r="A258" s="194" t="s">
        <v>157</v>
      </c>
      <c r="B258" s="192"/>
      <c r="C258" s="212" t="s">
        <v>258</v>
      </c>
      <c r="D258" s="190" t="s">
        <v>9</v>
      </c>
      <c r="E258" s="191">
        <v>0</v>
      </c>
      <c r="F258" s="191"/>
      <c r="G258" s="191">
        <f>E258*F258</f>
        <v>0</v>
      </c>
      <c r="H258" s="191"/>
      <c r="I258" s="191">
        <f>E258*H258</f>
        <v>0</v>
      </c>
      <c r="O258" s="30"/>
    </row>
    <row r="259" spans="1:15" s="1" customFormat="1" ht="15" customHeight="1" x14ac:dyDescent="0.2">
      <c r="A259" s="194"/>
      <c r="B259" s="211"/>
      <c r="C259" s="189"/>
      <c r="D259" s="190"/>
      <c r="E259" s="191"/>
      <c r="F259" s="191"/>
      <c r="G259" s="191"/>
      <c r="H259" s="191"/>
      <c r="I259" s="191"/>
      <c r="O259" s="30"/>
    </row>
    <row r="260" spans="1:15" s="1" customFormat="1" ht="15" customHeight="1" x14ac:dyDescent="0.2">
      <c r="A260" s="194"/>
      <c r="B260" s="211"/>
      <c r="C260" s="213" t="s">
        <v>42</v>
      </c>
      <c r="D260" s="190"/>
      <c r="E260" s="191"/>
      <c r="F260" s="191"/>
      <c r="G260" s="191"/>
      <c r="H260" s="191"/>
      <c r="I260" s="191"/>
      <c r="O260" s="30"/>
    </row>
    <row r="261" spans="1:15" s="1" customFormat="1" x14ac:dyDescent="0.2">
      <c r="A261" s="194"/>
      <c r="B261" s="211"/>
      <c r="C261" s="212"/>
      <c r="D261" s="190"/>
      <c r="E261" s="191"/>
      <c r="F261" s="191"/>
      <c r="G261" s="191"/>
      <c r="H261" s="191"/>
      <c r="I261" s="191"/>
      <c r="O261" s="30"/>
    </row>
    <row r="262" spans="1:15" s="1" customFormat="1" ht="17.25" customHeight="1" x14ac:dyDescent="0.2">
      <c r="A262" s="194" t="s">
        <v>161</v>
      </c>
      <c r="B262" s="211"/>
      <c r="C262" s="189" t="s">
        <v>64</v>
      </c>
      <c r="D262" s="190"/>
      <c r="E262" s="191"/>
      <c r="F262" s="191"/>
      <c r="G262" s="191"/>
      <c r="H262" s="191"/>
      <c r="I262" s="191"/>
      <c r="O262" s="30"/>
    </row>
    <row r="263" spans="1:15" s="1" customFormat="1" ht="15.75" customHeight="1" x14ac:dyDescent="0.2">
      <c r="A263" s="194"/>
      <c r="B263" s="211"/>
      <c r="C263" s="212" t="s">
        <v>24</v>
      </c>
      <c r="D263" s="190" t="s">
        <v>9</v>
      </c>
      <c r="E263" s="191">
        <v>0</v>
      </c>
      <c r="F263" s="191"/>
      <c r="G263" s="191">
        <f>E263*F263</f>
        <v>0</v>
      </c>
      <c r="H263" s="191"/>
      <c r="I263" s="191">
        <f>E263*H263</f>
        <v>0</v>
      </c>
      <c r="O263" s="30"/>
    </row>
    <row r="264" spans="1:15" s="1" customFormat="1" ht="15.75" customHeight="1" x14ac:dyDescent="0.2">
      <c r="A264" s="194"/>
      <c r="B264" s="211"/>
      <c r="C264" s="212" t="s">
        <v>31</v>
      </c>
      <c r="D264" s="190" t="s">
        <v>9</v>
      </c>
      <c r="E264" s="191">
        <v>3</v>
      </c>
      <c r="F264" s="191"/>
      <c r="G264" s="191">
        <f>E264*F264</f>
        <v>0</v>
      </c>
      <c r="H264" s="191"/>
      <c r="I264" s="191">
        <f>E264*H264</f>
        <v>0</v>
      </c>
      <c r="O264" s="30"/>
    </row>
    <row r="265" spans="1:15" s="1" customFormat="1" ht="15.75" hidden="1" customHeight="1" x14ac:dyDescent="0.2">
      <c r="A265" s="194"/>
      <c r="B265" s="211"/>
      <c r="C265" s="212" t="s">
        <v>28</v>
      </c>
      <c r="D265" s="190" t="s">
        <v>9</v>
      </c>
      <c r="E265" s="191">
        <v>0</v>
      </c>
      <c r="F265" s="191"/>
      <c r="G265" s="191">
        <f>E265*F265</f>
        <v>0</v>
      </c>
      <c r="H265" s="191"/>
      <c r="I265" s="191">
        <f>E265*H265</f>
        <v>0</v>
      </c>
      <c r="O265" s="30"/>
    </row>
    <row r="266" spans="1:15" s="1" customFormat="1" ht="13.5" customHeight="1" x14ac:dyDescent="0.2">
      <c r="A266" s="194"/>
      <c r="B266" s="211"/>
      <c r="C266" s="189"/>
      <c r="D266" s="190"/>
      <c r="E266" s="191"/>
      <c r="F266" s="191"/>
      <c r="G266" s="191"/>
      <c r="H266" s="191"/>
      <c r="I266" s="191"/>
      <c r="O266" s="30"/>
    </row>
    <row r="267" spans="1:15" s="1" customFormat="1" ht="25.5" customHeight="1" x14ac:dyDescent="0.2">
      <c r="A267" s="194" t="s">
        <v>162</v>
      </c>
      <c r="B267" s="211"/>
      <c r="C267" s="189" t="s">
        <v>65</v>
      </c>
      <c r="D267" s="190"/>
      <c r="E267" s="191"/>
      <c r="F267" s="191"/>
      <c r="G267" s="191"/>
      <c r="H267" s="191"/>
      <c r="I267" s="191"/>
      <c r="O267" s="30"/>
    </row>
    <row r="268" spans="1:15" s="1" customFormat="1" ht="13.5" customHeight="1" x14ac:dyDescent="0.2">
      <c r="A268" s="194"/>
      <c r="B268" s="211"/>
      <c r="C268" s="189" t="s">
        <v>28</v>
      </c>
      <c r="D268" s="190" t="s">
        <v>9</v>
      </c>
      <c r="E268" s="191">
        <v>1</v>
      </c>
      <c r="F268" s="191"/>
      <c r="G268" s="191">
        <f>E268*F268</f>
        <v>0</v>
      </c>
      <c r="H268" s="191"/>
      <c r="I268" s="191">
        <f>E268*H268</f>
        <v>0</v>
      </c>
      <c r="O268" s="30"/>
    </row>
    <row r="269" spans="1:15" s="1" customFormat="1" ht="13.5" customHeight="1" x14ac:dyDescent="0.2">
      <c r="A269" s="194"/>
      <c r="B269" s="211"/>
      <c r="C269" s="189"/>
      <c r="D269" s="190"/>
      <c r="E269" s="191"/>
      <c r="F269" s="191"/>
      <c r="G269" s="191"/>
      <c r="H269" s="191"/>
      <c r="I269" s="191"/>
      <c r="O269" s="30"/>
    </row>
    <row r="270" spans="1:15" s="1" customFormat="1" ht="14.25" customHeight="1" x14ac:dyDescent="0.2">
      <c r="A270" s="194" t="s">
        <v>274</v>
      </c>
      <c r="B270" s="211"/>
      <c r="C270" s="189" t="s">
        <v>238</v>
      </c>
      <c r="D270" s="190"/>
      <c r="E270" s="191"/>
      <c r="F270" s="191"/>
      <c r="G270" s="191"/>
      <c r="H270" s="191"/>
      <c r="I270" s="191"/>
      <c r="O270" s="30"/>
    </row>
    <row r="271" spans="1:15" s="1" customFormat="1" ht="13.5" customHeight="1" x14ac:dyDescent="0.2">
      <c r="A271" s="194"/>
      <c r="B271" s="211"/>
      <c r="C271" s="212" t="s">
        <v>31</v>
      </c>
      <c r="D271" s="190" t="s">
        <v>9</v>
      </c>
      <c r="E271" s="191">
        <v>1</v>
      </c>
      <c r="F271" s="191"/>
      <c r="G271" s="191">
        <f>E271*F271</f>
        <v>0</v>
      </c>
      <c r="H271" s="191"/>
      <c r="I271" s="191">
        <f>E271*H271</f>
        <v>0</v>
      </c>
      <c r="O271" s="30"/>
    </row>
    <row r="272" spans="1:15" s="1" customFormat="1" ht="15.75" customHeight="1" x14ac:dyDescent="0.2">
      <c r="A272" s="194"/>
      <c r="B272" s="211"/>
      <c r="C272" s="212"/>
      <c r="D272" s="190"/>
      <c r="E272" s="191"/>
      <c r="F272" s="191"/>
      <c r="G272" s="191"/>
      <c r="H272" s="191"/>
      <c r="I272" s="191"/>
      <c r="O272" s="30"/>
    </row>
    <row r="273" spans="1:15" s="1" customFormat="1" ht="13.5" customHeight="1" x14ac:dyDescent="0.2">
      <c r="A273" s="194" t="s">
        <v>275</v>
      </c>
      <c r="B273" s="211"/>
      <c r="C273" s="189" t="s">
        <v>317</v>
      </c>
      <c r="D273" s="190"/>
      <c r="E273" s="191"/>
      <c r="F273" s="191"/>
      <c r="G273" s="191"/>
      <c r="H273" s="191"/>
      <c r="I273" s="191"/>
      <c r="O273" s="30"/>
    </row>
    <row r="274" spans="1:15" s="1" customFormat="1" ht="15.75" customHeight="1" x14ac:dyDescent="0.2">
      <c r="A274" s="194"/>
      <c r="B274" s="211"/>
      <c r="C274" s="212" t="s">
        <v>31</v>
      </c>
      <c r="D274" s="190" t="s">
        <v>9</v>
      </c>
      <c r="E274" s="191">
        <v>1</v>
      </c>
      <c r="F274" s="191"/>
      <c r="G274" s="191">
        <f>E274*F274</f>
        <v>0</v>
      </c>
      <c r="H274" s="191"/>
      <c r="I274" s="191">
        <f>E274*H274</f>
        <v>0</v>
      </c>
      <c r="O274" s="30"/>
    </row>
    <row r="275" spans="1:15" s="1" customFormat="1" ht="15.75" customHeight="1" x14ac:dyDescent="0.2">
      <c r="A275" s="194"/>
      <c r="B275" s="211"/>
      <c r="C275" s="212"/>
      <c r="D275" s="190"/>
      <c r="E275" s="191"/>
      <c r="F275" s="191"/>
      <c r="G275" s="191"/>
      <c r="H275" s="191"/>
      <c r="I275" s="191"/>
      <c r="O275" s="30"/>
    </row>
    <row r="276" spans="1:15" s="1" customFormat="1" ht="25.5" hidden="1" customHeight="1" x14ac:dyDescent="0.2">
      <c r="A276" s="194" t="s">
        <v>170</v>
      </c>
      <c r="B276" s="211"/>
      <c r="C276" s="189" t="s">
        <v>71</v>
      </c>
      <c r="D276" s="190"/>
      <c r="E276" s="191"/>
      <c r="F276" s="191"/>
      <c r="G276" s="191"/>
      <c r="H276" s="191"/>
      <c r="I276" s="191"/>
      <c r="O276" s="30"/>
    </row>
    <row r="277" spans="1:15" s="1" customFormat="1" ht="15.75" hidden="1" customHeight="1" x14ac:dyDescent="0.2">
      <c r="A277" s="194"/>
      <c r="B277" s="211"/>
      <c r="C277" s="212" t="s">
        <v>72</v>
      </c>
      <c r="D277" s="190" t="s">
        <v>9</v>
      </c>
      <c r="E277" s="191">
        <v>0</v>
      </c>
      <c r="F277" s="191"/>
      <c r="G277" s="191">
        <f>E277*F277</f>
        <v>0</v>
      </c>
      <c r="H277" s="191"/>
      <c r="I277" s="191">
        <f>E277*H277</f>
        <v>0</v>
      </c>
      <c r="O277" s="30"/>
    </row>
    <row r="278" spans="1:15" s="1" customFormat="1" ht="15.75" hidden="1" customHeight="1" x14ac:dyDescent="0.2">
      <c r="A278" s="194"/>
      <c r="B278" s="211"/>
      <c r="C278" s="212"/>
      <c r="D278" s="190"/>
      <c r="E278" s="191"/>
      <c r="F278" s="191"/>
      <c r="G278" s="191"/>
      <c r="H278" s="191"/>
      <c r="I278" s="191"/>
      <c r="O278" s="30"/>
    </row>
    <row r="279" spans="1:15" s="1" customFormat="1" ht="25.5" hidden="1" customHeight="1" x14ac:dyDescent="0.2">
      <c r="A279" s="194" t="s">
        <v>215</v>
      </c>
      <c r="B279" s="211"/>
      <c r="C279" s="189" t="s">
        <v>216</v>
      </c>
      <c r="D279" s="190" t="s">
        <v>9</v>
      </c>
      <c r="E279" s="191">
        <v>0</v>
      </c>
      <c r="F279" s="191"/>
      <c r="G279" s="191">
        <f>E279*F279</f>
        <v>0</v>
      </c>
      <c r="H279" s="191"/>
      <c r="I279" s="191">
        <f>E279*H279</f>
        <v>0</v>
      </c>
      <c r="O279" s="30"/>
    </row>
    <row r="280" spans="1:15" s="1" customFormat="1" ht="25.5" hidden="1" customHeight="1" x14ac:dyDescent="0.2">
      <c r="A280" s="194"/>
      <c r="B280" s="211"/>
      <c r="C280" s="189" t="s">
        <v>217</v>
      </c>
      <c r="D280" s="190" t="s">
        <v>9</v>
      </c>
      <c r="E280" s="191">
        <v>0</v>
      </c>
      <c r="F280" s="191"/>
      <c r="G280" s="191">
        <f>E280*F280</f>
        <v>0</v>
      </c>
      <c r="H280" s="191"/>
      <c r="I280" s="191">
        <f>E280*H280</f>
        <v>0</v>
      </c>
      <c r="O280" s="30"/>
    </row>
    <row r="281" spans="1:15" s="1" customFormat="1" ht="16.5" hidden="1" customHeight="1" x14ac:dyDescent="0.2">
      <c r="A281" s="194"/>
      <c r="B281" s="211"/>
      <c r="C281" s="189"/>
      <c r="D281" s="190"/>
      <c r="E281" s="191"/>
      <c r="F281" s="191"/>
      <c r="G281" s="191"/>
      <c r="H281" s="191"/>
      <c r="I281" s="191"/>
      <c r="O281" s="30"/>
    </row>
    <row r="282" spans="1:15" s="1" customFormat="1" ht="15.75" hidden="1" customHeight="1" x14ac:dyDescent="0.2">
      <c r="A282" s="194"/>
      <c r="B282" s="211"/>
      <c r="C282" s="212" t="s">
        <v>72</v>
      </c>
      <c r="D282" s="190" t="s">
        <v>9</v>
      </c>
      <c r="E282" s="191">
        <v>1</v>
      </c>
      <c r="F282" s="191"/>
      <c r="G282" s="191">
        <f>E282*F282</f>
        <v>0</v>
      </c>
      <c r="H282" s="191"/>
      <c r="I282" s="191">
        <f>E282*H282</f>
        <v>0</v>
      </c>
      <c r="O282" s="30"/>
    </row>
    <row r="283" spans="1:15" s="1" customFormat="1" ht="15" customHeight="1" x14ac:dyDescent="0.2">
      <c r="A283" s="194" t="s">
        <v>160</v>
      </c>
      <c r="B283" s="211"/>
      <c r="C283" s="210" t="s">
        <v>30</v>
      </c>
      <c r="D283" s="190"/>
      <c r="E283" s="191"/>
      <c r="F283" s="191"/>
      <c r="G283" s="191"/>
      <c r="H283" s="191"/>
      <c r="I283" s="191"/>
      <c r="O283" s="30"/>
    </row>
    <row r="284" spans="1:15" s="1" customFormat="1" x14ac:dyDescent="0.2">
      <c r="A284" s="194"/>
      <c r="B284" s="211"/>
      <c r="C284" s="210" t="s">
        <v>41</v>
      </c>
      <c r="D284" s="190"/>
      <c r="E284" s="191"/>
      <c r="F284" s="191"/>
      <c r="G284" s="191"/>
      <c r="H284" s="191"/>
      <c r="I284" s="191"/>
      <c r="O284" s="30"/>
    </row>
    <row r="285" spans="1:15" s="1" customFormat="1" ht="13.5" hidden="1" customHeight="1" x14ac:dyDescent="0.2">
      <c r="A285" s="194"/>
      <c r="B285" s="211"/>
      <c r="C285" s="189" t="s">
        <v>366</v>
      </c>
      <c r="D285" s="190" t="s">
        <v>9</v>
      </c>
      <c r="E285" s="191">
        <v>0</v>
      </c>
      <c r="F285" s="191"/>
      <c r="G285" s="191">
        <f>E285*F285</f>
        <v>0</v>
      </c>
      <c r="H285" s="191"/>
      <c r="I285" s="191">
        <f>E285*H285</f>
        <v>0</v>
      </c>
      <c r="O285" s="30"/>
    </row>
    <row r="286" spans="1:15" s="1" customFormat="1" ht="13.5" customHeight="1" x14ac:dyDescent="0.2">
      <c r="A286" s="194"/>
      <c r="B286" s="211"/>
      <c r="C286" s="189" t="s">
        <v>66</v>
      </c>
      <c r="D286" s="190" t="s">
        <v>9</v>
      </c>
      <c r="E286" s="191">
        <v>4</v>
      </c>
      <c r="F286" s="191"/>
      <c r="G286" s="191">
        <f>E286*F286</f>
        <v>0</v>
      </c>
      <c r="H286" s="191"/>
      <c r="I286" s="191">
        <f>E286*H286</f>
        <v>0</v>
      </c>
      <c r="O286" s="30"/>
    </row>
    <row r="287" spans="1:15" s="1" customFormat="1" ht="13.5" customHeight="1" x14ac:dyDescent="0.2">
      <c r="A287" s="194"/>
      <c r="B287" s="211"/>
      <c r="C287" s="189" t="s">
        <v>40</v>
      </c>
      <c r="D287" s="190" t="s">
        <v>9</v>
      </c>
      <c r="E287" s="191">
        <v>13</v>
      </c>
      <c r="F287" s="191"/>
      <c r="G287" s="191">
        <f>E287*F287</f>
        <v>0</v>
      </c>
      <c r="H287" s="191"/>
      <c r="I287" s="191">
        <f>E287*H287</f>
        <v>0</v>
      </c>
      <c r="O287" s="30"/>
    </row>
    <row r="288" spans="1:15" s="1" customFormat="1" ht="15.95" customHeight="1" x14ac:dyDescent="0.2">
      <c r="A288" s="194"/>
      <c r="B288" s="192"/>
      <c r="C288" s="189" t="s">
        <v>73</v>
      </c>
      <c r="D288" s="190" t="s">
        <v>9</v>
      </c>
      <c r="E288" s="191">
        <v>1</v>
      </c>
      <c r="F288" s="191"/>
      <c r="G288" s="191">
        <f>E288*F288</f>
        <v>0</v>
      </c>
      <c r="H288" s="191"/>
      <c r="I288" s="191">
        <f>E288*H288</f>
        <v>0</v>
      </c>
      <c r="O288" s="30"/>
    </row>
    <row r="289" spans="1:15" s="1" customFormat="1" ht="15.95" hidden="1" customHeight="1" x14ac:dyDescent="0.2">
      <c r="A289" s="194"/>
      <c r="B289" s="192"/>
      <c r="C289" s="189"/>
      <c r="D289" s="190"/>
      <c r="E289" s="191"/>
      <c r="F289" s="191"/>
      <c r="G289" s="191"/>
      <c r="H289" s="191"/>
      <c r="I289" s="191"/>
      <c r="O289" s="30"/>
    </row>
    <row r="290" spans="1:15" s="1" customFormat="1" hidden="1" x14ac:dyDescent="0.2">
      <c r="A290" s="194" t="s">
        <v>275</v>
      </c>
      <c r="B290" s="211"/>
      <c r="C290" s="189" t="s">
        <v>307</v>
      </c>
      <c r="D290" s="190" t="s">
        <v>9</v>
      </c>
      <c r="E290" s="191">
        <v>0</v>
      </c>
      <c r="F290" s="191"/>
      <c r="G290" s="191">
        <f>E290*F290</f>
        <v>0</v>
      </c>
      <c r="H290" s="191">
        <v>150</v>
      </c>
      <c r="I290" s="191">
        <f>E290*H290</f>
        <v>0</v>
      </c>
      <c r="O290" s="30"/>
    </row>
    <row r="291" spans="1:15" s="1" customFormat="1" hidden="1" x14ac:dyDescent="0.2">
      <c r="A291" s="194" t="s">
        <v>341</v>
      </c>
      <c r="B291" s="211"/>
      <c r="C291" s="189" t="s">
        <v>175</v>
      </c>
      <c r="D291" s="190" t="s">
        <v>9</v>
      </c>
      <c r="E291" s="191">
        <v>0</v>
      </c>
      <c r="F291" s="191"/>
      <c r="G291" s="191">
        <f>E291*F291</f>
        <v>0</v>
      </c>
      <c r="H291" s="191">
        <v>120</v>
      </c>
      <c r="I291" s="191">
        <f>E291*H291</f>
        <v>0</v>
      </c>
      <c r="O291" s="30"/>
    </row>
    <row r="292" spans="1:15" s="1" customFormat="1" hidden="1" x14ac:dyDescent="0.2">
      <c r="A292" s="194"/>
      <c r="B292" s="211"/>
      <c r="C292" s="189" t="s">
        <v>239</v>
      </c>
      <c r="D292" s="190" t="s">
        <v>9</v>
      </c>
      <c r="E292" s="191">
        <v>0</v>
      </c>
      <c r="F292" s="191"/>
      <c r="G292" s="191">
        <f>E292*F292</f>
        <v>0</v>
      </c>
      <c r="H292" s="191">
        <v>110</v>
      </c>
      <c r="I292" s="191">
        <f>E292*H292</f>
        <v>0</v>
      </c>
      <c r="O292" s="30"/>
    </row>
    <row r="293" spans="1:15" s="1" customFormat="1" hidden="1" x14ac:dyDescent="0.2">
      <c r="A293" s="194"/>
      <c r="B293" s="211"/>
      <c r="C293" s="189" t="s">
        <v>308</v>
      </c>
      <c r="D293" s="190" t="s">
        <v>9</v>
      </c>
      <c r="E293" s="191">
        <v>0</v>
      </c>
      <c r="F293" s="191"/>
      <c r="G293" s="191">
        <f>E293*F293</f>
        <v>0</v>
      </c>
      <c r="H293" s="191">
        <v>80</v>
      </c>
      <c r="I293" s="191">
        <f>E293*H293</f>
        <v>0</v>
      </c>
      <c r="O293" s="30"/>
    </row>
    <row r="294" spans="1:15" s="1" customFormat="1" hidden="1" x14ac:dyDescent="0.2">
      <c r="A294" s="194"/>
      <c r="B294" s="211"/>
      <c r="C294" s="189"/>
      <c r="D294" s="190"/>
      <c r="E294" s="191"/>
      <c r="F294" s="191"/>
      <c r="G294" s="191"/>
      <c r="H294" s="191"/>
      <c r="I294" s="191"/>
      <c r="O294" s="30"/>
    </row>
    <row r="295" spans="1:15" s="1" customFormat="1" hidden="1" x14ac:dyDescent="0.2">
      <c r="A295" s="194" t="s">
        <v>275</v>
      </c>
      <c r="B295" s="211"/>
      <c r="C295" s="189" t="s">
        <v>306</v>
      </c>
      <c r="D295" s="190" t="s">
        <v>9</v>
      </c>
      <c r="E295" s="191">
        <v>0</v>
      </c>
      <c r="F295" s="191"/>
      <c r="G295" s="191">
        <f>E295*F295</f>
        <v>0</v>
      </c>
      <c r="H295" s="191">
        <v>80</v>
      </c>
      <c r="I295" s="191">
        <f>E295*H295</f>
        <v>0</v>
      </c>
      <c r="O295" s="30"/>
    </row>
    <row r="296" spans="1:15" s="1" customFormat="1" hidden="1" x14ac:dyDescent="0.2">
      <c r="A296" s="194"/>
      <c r="B296" s="211"/>
      <c r="C296" s="189"/>
      <c r="D296" s="190"/>
      <c r="E296" s="191"/>
      <c r="F296" s="191"/>
      <c r="G296" s="191"/>
      <c r="H296" s="191"/>
      <c r="I296" s="191"/>
      <c r="O296" s="30"/>
    </row>
    <row r="297" spans="1:15" s="1" customFormat="1" ht="15.95" customHeight="1" thickBot="1" x14ac:dyDescent="0.25">
      <c r="A297" s="194"/>
      <c r="B297" s="192"/>
      <c r="C297" s="189"/>
      <c r="D297" s="190"/>
      <c r="E297" s="191"/>
      <c r="F297" s="191"/>
      <c r="G297" s="191"/>
      <c r="H297" s="191"/>
      <c r="I297" s="191"/>
      <c r="O297" s="30"/>
    </row>
    <row r="298" spans="1:15" s="2" customFormat="1" ht="15.95" customHeight="1" thickBot="1" x14ac:dyDescent="0.25">
      <c r="A298" s="127"/>
      <c r="B298" s="128"/>
      <c r="C298" s="133" t="s">
        <v>8</v>
      </c>
      <c r="D298" s="134"/>
      <c r="E298" s="135"/>
      <c r="F298" s="135"/>
      <c r="G298" s="136"/>
      <c r="H298" s="77" t="s">
        <v>7</v>
      </c>
      <c r="I298" s="301">
        <f>SUM(I197:I297)</f>
        <v>0</v>
      </c>
      <c r="O298" s="42"/>
    </row>
    <row r="299" spans="1:15" x14ac:dyDescent="0.2">
      <c r="A299" s="78"/>
      <c r="C299" s="79"/>
      <c r="O299" s="51"/>
    </row>
    <row r="300" spans="1:15" hidden="1" x14ac:dyDescent="0.2">
      <c r="A300" s="78"/>
      <c r="C300" s="79"/>
      <c r="O300" s="51"/>
    </row>
    <row r="301" spans="1:15" hidden="1" x14ac:dyDescent="0.2"/>
    <row r="302" spans="1:15" ht="13.5" hidden="1" thickBot="1" x14ac:dyDescent="0.25">
      <c r="A302" s="232" t="s">
        <v>240</v>
      </c>
      <c r="B302" s="233"/>
      <c r="C302" s="234"/>
      <c r="D302" s="233"/>
      <c r="E302" s="233"/>
      <c r="F302" s="233"/>
      <c r="G302" s="235">
        <f>G316+G345+G375</f>
        <v>0</v>
      </c>
      <c r="H302" s="303"/>
      <c r="I302" s="304">
        <f>I316+I345+I375</f>
        <v>0</v>
      </c>
    </row>
    <row r="303" spans="1:15" hidden="1" x14ac:dyDescent="0.2">
      <c r="A303" s="236"/>
      <c r="B303" s="236"/>
      <c r="C303" s="237"/>
      <c r="D303" s="236"/>
      <c r="E303" s="236"/>
      <c r="F303" s="236"/>
      <c r="G303" s="236"/>
      <c r="H303" s="237"/>
      <c r="I303" s="237"/>
    </row>
    <row r="304" spans="1:15" hidden="1" x14ac:dyDescent="0.2">
      <c r="A304" s="236"/>
      <c r="B304" s="236"/>
      <c r="C304" s="237"/>
      <c r="D304" s="236"/>
      <c r="E304" s="236"/>
      <c r="F304" s="236"/>
      <c r="G304" s="236"/>
      <c r="H304" s="237"/>
      <c r="I304" s="237"/>
    </row>
    <row r="305" spans="1:15" s="54" customFormat="1" ht="17.25" hidden="1" customHeight="1" outlineLevel="1" x14ac:dyDescent="0.2">
      <c r="A305" s="238" t="s">
        <v>29</v>
      </c>
      <c r="B305" s="239"/>
      <c r="C305" s="240" t="s">
        <v>3</v>
      </c>
      <c r="D305" s="241" t="s">
        <v>4</v>
      </c>
      <c r="E305" s="242" t="s">
        <v>5</v>
      </c>
      <c r="F305" s="242" t="s">
        <v>174</v>
      </c>
      <c r="G305" s="243" t="s">
        <v>6</v>
      </c>
      <c r="H305" s="242" t="s">
        <v>174</v>
      </c>
      <c r="I305" s="243" t="s">
        <v>6</v>
      </c>
      <c r="O305" s="55"/>
    </row>
    <row r="306" spans="1:15" s="1" customFormat="1" hidden="1" outlineLevel="1" x14ac:dyDescent="0.2">
      <c r="A306" s="244"/>
      <c r="B306" s="245"/>
      <c r="C306" s="246"/>
      <c r="D306" s="247"/>
      <c r="E306" s="248"/>
      <c r="F306" s="248"/>
      <c r="G306" s="248"/>
      <c r="H306" s="305"/>
      <c r="I306" s="305"/>
      <c r="O306" s="30"/>
    </row>
    <row r="307" spans="1:15" s="1" customFormat="1" hidden="1" collapsed="1" x14ac:dyDescent="0.2">
      <c r="A307" s="249" t="s">
        <v>45</v>
      </c>
      <c r="B307" s="250"/>
      <c r="C307" s="240"/>
      <c r="D307" s="251"/>
      <c r="E307" s="252"/>
      <c r="F307" s="252"/>
      <c r="G307" s="252"/>
      <c r="H307" s="306"/>
      <c r="I307" s="306"/>
      <c r="O307" s="30"/>
    </row>
    <row r="308" spans="1:15" s="1" customFormat="1" hidden="1" x14ac:dyDescent="0.2">
      <c r="A308" s="249"/>
      <c r="B308" s="250"/>
      <c r="C308" s="240"/>
      <c r="D308" s="251"/>
      <c r="E308" s="252"/>
      <c r="F308" s="252"/>
      <c r="G308" s="252"/>
      <c r="H308" s="306"/>
      <c r="I308" s="306"/>
      <c r="O308" s="30"/>
    </row>
    <row r="309" spans="1:15" s="1" customFormat="1" ht="27.75" hidden="1" customHeight="1" x14ac:dyDescent="0.2">
      <c r="A309" s="253" t="s">
        <v>276</v>
      </c>
      <c r="B309" s="254"/>
      <c r="C309" s="255" t="s">
        <v>242</v>
      </c>
      <c r="D309" s="256" t="s">
        <v>9</v>
      </c>
      <c r="E309" s="257">
        <v>0</v>
      </c>
      <c r="F309" s="257"/>
      <c r="G309" s="257">
        <f>E309*F309</f>
        <v>0</v>
      </c>
      <c r="H309" s="257">
        <v>200</v>
      </c>
      <c r="I309" s="257">
        <f>E309*H309</f>
        <v>0</v>
      </c>
      <c r="O309" s="30"/>
    </row>
    <row r="310" spans="1:15" s="1" customFormat="1" hidden="1" x14ac:dyDescent="0.2">
      <c r="A310" s="249"/>
      <c r="B310" s="250"/>
      <c r="C310" s="240"/>
      <c r="D310" s="251"/>
      <c r="E310" s="252"/>
      <c r="F310" s="252"/>
      <c r="G310" s="252"/>
      <c r="H310" s="306"/>
      <c r="I310" s="306"/>
      <c r="O310" s="30"/>
    </row>
    <row r="311" spans="1:15" s="1" customFormat="1" hidden="1" x14ac:dyDescent="0.2">
      <c r="A311" s="249"/>
      <c r="B311" s="250"/>
      <c r="C311" s="240"/>
      <c r="D311" s="251"/>
      <c r="E311" s="252"/>
      <c r="F311" s="252"/>
      <c r="G311" s="252"/>
      <c r="H311" s="306"/>
      <c r="I311" s="306"/>
      <c r="O311" s="30"/>
    </row>
    <row r="312" spans="1:15" s="1" customFormat="1" hidden="1" x14ac:dyDescent="0.2">
      <c r="A312" s="249"/>
      <c r="B312" s="250"/>
      <c r="C312" s="240"/>
      <c r="D312" s="251"/>
      <c r="E312" s="252"/>
      <c r="F312" s="252"/>
      <c r="G312" s="252"/>
      <c r="H312" s="306"/>
      <c r="I312" s="306"/>
      <c r="O312" s="30"/>
    </row>
    <row r="313" spans="1:15" s="1" customFormat="1" hidden="1" x14ac:dyDescent="0.2">
      <c r="A313" s="249"/>
      <c r="B313" s="250"/>
      <c r="C313" s="240"/>
      <c r="D313" s="251"/>
      <c r="E313" s="252"/>
      <c r="F313" s="252"/>
      <c r="G313" s="252"/>
      <c r="H313" s="306"/>
      <c r="I313" s="306"/>
      <c r="O313" s="30"/>
    </row>
    <row r="314" spans="1:15" s="1" customFormat="1" hidden="1" x14ac:dyDescent="0.2">
      <c r="A314" s="249"/>
      <c r="B314" s="250"/>
      <c r="C314" s="240"/>
      <c r="D314" s="251"/>
      <c r="E314" s="252"/>
      <c r="F314" s="252"/>
      <c r="G314" s="252"/>
      <c r="H314" s="306"/>
      <c r="I314" s="306"/>
      <c r="O314" s="30"/>
    </row>
    <row r="315" spans="1:15" s="1" customFormat="1" ht="51" hidden="1" x14ac:dyDescent="0.2">
      <c r="A315" s="253" t="s">
        <v>277</v>
      </c>
      <c r="B315" s="250"/>
      <c r="C315" s="255" t="s">
        <v>241</v>
      </c>
      <c r="D315" s="256" t="s">
        <v>13</v>
      </c>
      <c r="E315" s="257">
        <v>0</v>
      </c>
      <c r="F315" s="257"/>
      <c r="G315" s="257">
        <f>E315*F315</f>
        <v>0</v>
      </c>
      <c r="H315" s="257">
        <v>150</v>
      </c>
      <c r="I315" s="257">
        <f>E315*H315</f>
        <v>0</v>
      </c>
      <c r="O315" s="30"/>
    </row>
    <row r="316" spans="1:15" s="1" customFormat="1" hidden="1" x14ac:dyDescent="0.2">
      <c r="A316" s="249"/>
      <c r="B316" s="258"/>
      <c r="C316" s="259" t="s">
        <v>263</v>
      </c>
      <c r="D316" s="260"/>
      <c r="E316" s="261"/>
      <c r="F316" s="261"/>
      <c r="G316" s="261"/>
      <c r="H316" s="307"/>
      <c r="I316" s="308">
        <f>SUM(I309:I315)</f>
        <v>0</v>
      </c>
      <c r="O316" s="30"/>
    </row>
    <row r="317" spans="1:15" s="1" customFormat="1" hidden="1" x14ac:dyDescent="0.2">
      <c r="A317" s="262"/>
      <c r="B317" s="245"/>
      <c r="C317" s="246"/>
      <c r="D317" s="247"/>
      <c r="E317" s="248"/>
      <c r="F317" s="248"/>
      <c r="G317" s="248"/>
      <c r="H317" s="305"/>
      <c r="I317" s="305"/>
      <c r="O317" s="30"/>
    </row>
    <row r="318" spans="1:15" s="130" customFormat="1" ht="27.75" hidden="1" customHeight="1" x14ac:dyDescent="0.2">
      <c r="A318" s="263" t="s">
        <v>33</v>
      </c>
      <c r="B318" s="264"/>
      <c r="C318" s="265" t="s">
        <v>67</v>
      </c>
      <c r="D318" s="266" t="s">
        <v>13</v>
      </c>
      <c r="E318" s="267">
        <f>I275</f>
        <v>0</v>
      </c>
      <c r="F318" s="267"/>
      <c r="G318" s="267">
        <f>E318*F318</f>
        <v>0</v>
      </c>
      <c r="H318" s="309">
        <v>3</v>
      </c>
      <c r="I318" s="309">
        <f>E318*H318</f>
        <v>0</v>
      </c>
      <c r="O318" s="131"/>
    </row>
    <row r="319" spans="1:15" s="130" customFormat="1" ht="15.95" hidden="1" customHeight="1" x14ac:dyDescent="0.2">
      <c r="A319" s="268"/>
      <c r="B319" s="264"/>
      <c r="C319" s="269"/>
      <c r="D319" s="266"/>
      <c r="E319" s="267"/>
      <c r="F319" s="267"/>
      <c r="G319" s="267"/>
      <c r="H319" s="309"/>
      <c r="I319" s="309"/>
      <c r="O319" s="131"/>
    </row>
    <row r="320" spans="1:15" s="130" customFormat="1" ht="51" hidden="1" customHeight="1" x14ac:dyDescent="0.2">
      <c r="A320" s="268" t="s">
        <v>34</v>
      </c>
      <c r="B320" s="264"/>
      <c r="C320" s="269" t="s">
        <v>140</v>
      </c>
      <c r="D320" s="266" t="s">
        <v>9</v>
      </c>
      <c r="E320" s="267">
        <v>0</v>
      </c>
      <c r="F320" s="267"/>
      <c r="G320" s="267">
        <f>E320*F320</f>
        <v>0</v>
      </c>
      <c r="H320" s="309">
        <v>2500</v>
      </c>
      <c r="I320" s="309">
        <f>E320*H320</f>
        <v>0</v>
      </c>
      <c r="O320" s="131"/>
    </row>
    <row r="321" spans="1:15" s="130" customFormat="1" ht="15.95" hidden="1" customHeight="1" x14ac:dyDescent="0.2">
      <c r="A321" s="268"/>
      <c r="B321" s="264"/>
      <c r="C321" s="269"/>
      <c r="D321" s="266"/>
      <c r="E321" s="267"/>
      <c r="F321" s="267"/>
      <c r="G321" s="267"/>
      <c r="H321" s="309"/>
      <c r="I321" s="309"/>
      <c r="O321" s="131"/>
    </row>
    <row r="322" spans="1:15" s="130" customFormat="1" ht="53.25" hidden="1" customHeight="1" x14ac:dyDescent="0.2">
      <c r="A322" s="268" t="s">
        <v>35</v>
      </c>
      <c r="B322" s="264"/>
      <c r="C322" s="269" t="s">
        <v>167</v>
      </c>
      <c r="D322" s="266" t="s">
        <v>12</v>
      </c>
      <c r="E322" s="267">
        <v>0</v>
      </c>
      <c r="F322" s="267"/>
      <c r="G322" s="267">
        <f>E322*F322</f>
        <v>0</v>
      </c>
      <c r="H322" s="309">
        <v>10</v>
      </c>
      <c r="I322" s="309">
        <f>E322*H322</f>
        <v>0</v>
      </c>
      <c r="O322" s="131"/>
    </row>
    <row r="323" spans="1:15" s="130" customFormat="1" ht="17.25" hidden="1" customHeight="1" x14ac:dyDescent="0.2">
      <c r="A323" s="268"/>
      <c r="B323" s="264"/>
      <c r="C323" s="269"/>
      <c r="D323" s="266"/>
      <c r="E323" s="267"/>
      <c r="F323" s="267"/>
      <c r="G323" s="267"/>
      <c r="H323" s="309"/>
      <c r="I323" s="309"/>
      <c r="O323" s="131"/>
    </row>
    <row r="324" spans="1:15" s="130" customFormat="1" ht="53.25" hidden="1" customHeight="1" x14ac:dyDescent="0.2">
      <c r="A324" s="268" t="s">
        <v>35</v>
      </c>
      <c r="B324" s="264"/>
      <c r="C324" s="269" t="s">
        <v>221</v>
      </c>
      <c r="D324" s="266" t="s">
        <v>12</v>
      </c>
      <c r="E324" s="267">
        <v>0</v>
      </c>
      <c r="F324" s="267"/>
      <c r="G324" s="267">
        <f>E324*F324</f>
        <v>0</v>
      </c>
      <c r="H324" s="309">
        <v>10</v>
      </c>
      <c r="I324" s="309">
        <f>E324*H324</f>
        <v>0</v>
      </c>
      <c r="O324" s="131"/>
    </row>
    <row r="325" spans="1:15" s="130" customFormat="1" ht="15.95" hidden="1" customHeight="1" x14ac:dyDescent="0.2">
      <c r="A325" s="268"/>
      <c r="B325" s="264"/>
      <c r="C325" s="269"/>
      <c r="D325" s="266"/>
      <c r="E325" s="267"/>
      <c r="F325" s="267"/>
      <c r="G325" s="267"/>
      <c r="H325" s="309"/>
      <c r="I325" s="309"/>
      <c r="O325" s="131"/>
    </row>
    <row r="326" spans="1:15" s="130" customFormat="1" ht="29.25" hidden="1" customHeight="1" x14ac:dyDescent="0.2">
      <c r="A326" s="268" t="s">
        <v>36</v>
      </c>
      <c r="B326" s="264"/>
      <c r="C326" s="269" t="s">
        <v>47</v>
      </c>
      <c r="D326" s="266" t="s">
        <v>11</v>
      </c>
      <c r="E326" s="267">
        <v>0</v>
      </c>
      <c r="F326" s="267"/>
      <c r="G326" s="267">
        <f>E326*F326</f>
        <v>0</v>
      </c>
      <c r="H326" s="309">
        <v>8</v>
      </c>
      <c r="I326" s="309">
        <f>E326*H326</f>
        <v>0</v>
      </c>
      <c r="O326" s="131"/>
    </row>
    <row r="327" spans="1:15" hidden="1" x14ac:dyDescent="0.2">
      <c r="A327" s="236"/>
      <c r="B327" s="236"/>
      <c r="C327" s="237"/>
      <c r="D327" s="236"/>
      <c r="E327" s="236"/>
      <c r="F327" s="236"/>
      <c r="G327" s="236"/>
      <c r="H327" s="237"/>
      <c r="I327" s="237"/>
    </row>
    <row r="328" spans="1:15" hidden="1" x14ac:dyDescent="0.2">
      <c r="A328" s="236"/>
      <c r="B328" s="236"/>
      <c r="C328" s="237"/>
      <c r="D328" s="236"/>
      <c r="E328" s="236"/>
      <c r="F328" s="236"/>
      <c r="G328" s="236"/>
      <c r="H328" s="237"/>
      <c r="I328" s="237"/>
    </row>
    <row r="329" spans="1:15" s="2" customFormat="1" ht="15.95" hidden="1" customHeight="1" x14ac:dyDescent="0.2">
      <c r="A329" s="270" t="s">
        <v>1</v>
      </c>
      <c r="B329" s="258"/>
      <c r="C329" s="271"/>
      <c r="D329" s="260"/>
      <c r="E329" s="261"/>
      <c r="F329" s="261"/>
      <c r="G329" s="261"/>
      <c r="H329" s="261"/>
      <c r="I329" s="310"/>
      <c r="O329" s="42"/>
    </row>
    <row r="330" spans="1:15" s="1" customFormat="1" ht="15.95" hidden="1" customHeight="1" x14ac:dyDescent="0.2">
      <c r="A330" s="272"/>
      <c r="B330" s="273"/>
      <c r="C330" s="274"/>
      <c r="D330" s="275"/>
      <c r="E330" s="276"/>
      <c r="F330" s="276"/>
      <c r="G330" s="276"/>
      <c r="H330" s="276"/>
      <c r="I330" s="311"/>
      <c r="O330" s="30"/>
    </row>
    <row r="331" spans="1:15" s="1" customFormat="1" ht="15.95" hidden="1" customHeight="1" x14ac:dyDescent="0.2">
      <c r="A331" s="272"/>
      <c r="B331" s="273"/>
      <c r="C331" s="274"/>
      <c r="D331" s="275"/>
      <c r="E331" s="276"/>
      <c r="F331" s="276"/>
      <c r="G331" s="276"/>
      <c r="H331" s="276"/>
      <c r="I331" s="311"/>
      <c r="O331" s="30"/>
    </row>
    <row r="332" spans="1:15" s="1" customFormat="1" ht="29.25" hidden="1" customHeight="1" x14ac:dyDescent="0.2">
      <c r="A332" s="272" t="s">
        <v>278</v>
      </c>
      <c r="B332" s="254"/>
      <c r="C332" s="277" t="s">
        <v>243</v>
      </c>
      <c r="D332" s="256" t="s">
        <v>13</v>
      </c>
      <c r="E332" s="257">
        <v>0</v>
      </c>
      <c r="F332" s="257"/>
      <c r="G332" s="257">
        <f>E332*F332</f>
        <v>0</v>
      </c>
      <c r="H332" s="257">
        <v>2</v>
      </c>
      <c r="I332" s="257">
        <f>E332*H332</f>
        <v>0</v>
      </c>
      <c r="O332" s="30"/>
    </row>
    <row r="333" spans="1:15" s="1" customFormat="1" ht="19.5" hidden="1" customHeight="1" x14ac:dyDescent="0.2">
      <c r="A333" s="272"/>
      <c r="B333" s="254"/>
      <c r="C333" s="277"/>
      <c r="D333" s="256"/>
      <c r="E333" s="257"/>
      <c r="F333" s="257"/>
      <c r="G333" s="257"/>
      <c r="H333" s="257"/>
      <c r="I333" s="257"/>
      <c r="O333" s="30"/>
    </row>
    <row r="334" spans="1:15" s="1" customFormat="1" ht="43.5" hidden="1" customHeight="1" x14ac:dyDescent="0.2">
      <c r="A334" s="272" t="s">
        <v>279</v>
      </c>
      <c r="B334" s="254"/>
      <c r="C334" s="277" t="s">
        <v>244</v>
      </c>
      <c r="D334" s="256" t="s">
        <v>9</v>
      </c>
      <c r="E334" s="257">
        <v>0</v>
      </c>
      <c r="F334" s="257"/>
      <c r="G334" s="257">
        <f>E334*F334</f>
        <v>0</v>
      </c>
      <c r="H334" s="257">
        <v>100</v>
      </c>
      <c r="I334" s="257">
        <f>E334*H334</f>
        <v>0</v>
      </c>
      <c r="O334" s="30"/>
    </row>
    <row r="335" spans="1:15" s="1" customFormat="1" ht="18.75" hidden="1" customHeight="1" x14ac:dyDescent="0.2">
      <c r="A335" s="272"/>
      <c r="B335" s="254"/>
      <c r="C335" s="277"/>
      <c r="D335" s="256"/>
      <c r="E335" s="257">
        <v>0</v>
      </c>
      <c r="F335" s="257"/>
      <c r="G335" s="257"/>
      <c r="H335" s="257"/>
      <c r="I335" s="257"/>
      <c r="O335" s="30"/>
    </row>
    <row r="336" spans="1:15" s="1" customFormat="1" ht="29.25" hidden="1" customHeight="1" x14ac:dyDescent="0.2">
      <c r="A336" s="272" t="s">
        <v>280</v>
      </c>
      <c r="B336" s="254"/>
      <c r="C336" s="277" t="s">
        <v>245</v>
      </c>
      <c r="D336" s="256" t="s">
        <v>9</v>
      </c>
      <c r="E336" s="257">
        <v>0</v>
      </c>
      <c r="F336" s="257"/>
      <c r="G336" s="257">
        <f>E336*F336</f>
        <v>0</v>
      </c>
      <c r="H336" s="257">
        <v>30</v>
      </c>
      <c r="I336" s="257">
        <f>E336*H336</f>
        <v>0</v>
      </c>
      <c r="O336" s="30"/>
    </row>
    <row r="337" spans="1:15" s="1" customFormat="1" ht="15" hidden="1" customHeight="1" x14ac:dyDescent="0.2">
      <c r="A337" s="272"/>
      <c r="B337" s="254"/>
      <c r="C337" s="277"/>
      <c r="D337" s="256"/>
      <c r="E337" s="257"/>
      <c r="F337" s="257"/>
      <c r="G337" s="257"/>
      <c r="H337" s="257"/>
      <c r="I337" s="257"/>
      <c r="O337" s="30"/>
    </row>
    <row r="338" spans="1:15" s="1" customFormat="1" ht="21.75" hidden="1" customHeight="1" x14ac:dyDescent="0.2">
      <c r="A338" s="272" t="s">
        <v>281</v>
      </c>
      <c r="B338" s="254"/>
      <c r="C338" s="277" t="s">
        <v>246</v>
      </c>
      <c r="D338" s="256" t="s">
        <v>9</v>
      </c>
      <c r="E338" s="257">
        <v>0</v>
      </c>
      <c r="F338" s="257"/>
      <c r="G338" s="257">
        <f>E338*F338</f>
        <v>0</v>
      </c>
      <c r="H338" s="257">
        <v>50</v>
      </c>
      <c r="I338" s="257">
        <f>E338*H338</f>
        <v>0</v>
      </c>
      <c r="O338" s="30"/>
    </row>
    <row r="339" spans="1:15" s="1" customFormat="1" ht="12.75" hidden="1" customHeight="1" x14ac:dyDescent="0.2">
      <c r="A339" s="272"/>
      <c r="B339" s="254"/>
      <c r="C339" s="277"/>
      <c r="D339" s="256"/>
      <c r="E339" s="257"/>
      <c r="F339" s="257"/>
      <c r="G339" s="257"/>
      <c r="H339" s="257"/>
      <c r="I339" s="257"/>
      <c r="O339" s="30"/>
    </row>
    <row r="340" spans="1:15" s="1" customFormat="1" ht="25.5" hidden="1" customHeight="1" x14ac:dyDescent="0.2">
      <c r="A340" s="272" t="s">
        <v>282</v>
      </c>
      <c r="B340" s="254"/>
      <c r="C340" s="277" t="s">
        <v>247</v>
      </c>
      <c r="D340" s="256" t="s">
        <v>9</v>
      </c>
      <c r="E340" s="257">
        <v>0</v>
      </c>
      <c r="F340" s="257"/>
      <c r="G340" s="257">
        <f>E340*F340</f>
        <v>0</v>
      </c>
      <c r="H340" s="257">
        <v>60</v>
      </c>
      <c r="I340" s="257">
        <f>E340*H340</f>
        <v>0</v>
      </c>
      <c r="O340" s="30"/>
    </row>
    <row r="341" spans="1:15" s="1" customFormat="1" ht="14.25" hidden="1" customHeight="1" x14ac:dyDescent="0.2">
      <c r="A341" s="272"/>
      <c r="B341" s="254"/>
      <c r="C341" s="277"/>
      <c r="D341" s="256"/>
      <c r="E341" s="257"/>
      <c r="F341" s="257"/>
      <c r="G341" s="257"/>
      <c r="H341" s="257"/>
      <c r="I341" s="257"/>
      <c r="O341" s="30"/>
    </row>
    <row r="342" spans="1:15" s="1" customFormat="1" ht="70.5" hidden="1" customHeight="1" x14ac:dyDescent="0.2">
      <c r="A342" s="272" t="s">
        <v>283</v>
      </c>
      <c r="B342" s="254"/>
      <c r="C342" s="277" t="s">
        <v>248</v>
      </c>
      <c r="D342" s="256" t="s">
        <v>9</v>
      </c>
      <c r="E342" s="257">
        <v>0</v>
      </c>
      <c r="F342" s="257"/>
      <c r="G342" s="257">
        <f>E342*F342</f>
        <v>0</v>
      </c>
      <c r="H342" s="257">
        <v>150</v>
      </c>
      <c r="I342" s="257">
        <f>E342*H342</f>
        <v>0</v>
      </c>
      <c r="O342" s="30"/>
    </row>
    <row r="343" spans="1:15" s="1" customFormat="1" ht="14.25" hidden="1" customHeight="1" x14ac:dyDescent="0.2">
      <c r="A343" s="272"/>
      <c r="B343" s="254"/>
      <c r="C343" s="277"/>
      <c r="D343" s="256"/>
      <c r="E343" s="257"/>
      <c r="F343" s="257"/>
      <c r="G343" s="257"/>
      <c r="H343" s="257"/>
      <c r="I343" s="257"/>
      <c r="O343" s="30"/>
    </row>
    <row r="344" spans="1:15" s="1" customFormat="1" ht="41.25" hidden="1" customHeight="1" x14ac:dyDescent="0.2">
      <c r="A344" s="272" t="s">
        <v>284</v>
      </c>
      <c r="B344" s="254"/>
      <c r="C344" s="277" t="s">
        <v>249</v>
      </c>
      <c r="D344" s="256" t="s">
        <v>9</v>
      </c>
      <c r="E344" s="257">
        <v>0</v>
      </c>
      <c r="F344" s="257"/>
      <c r="G344" s="257">
        <f>E344*F344</f>
        <v>0</v>
      </c>
      <c r="H344" s="257">
        <v>300</v>
      </c>
      <c r="I344" s="257">
        <f>E344*H344</f>
        <v>0</v>
      </c>
      <c r="O344" s="30"/>
    </row>
    <row r="345" spans="1:15" s="1" customFormat="1" hidden="1" x14ac:dyDescent="0.2">
      <c r="A345" s="272"/>
      <c r="B345" s="273"/>
      <c r="C345" s="271" t="s">
        <v>262</v>
      </c>
      <c r="D345" s="275"/>
      <c r="E345" s="276"/>
      <c r="F345" s="276"/>
      <c r="G345" s="276"/>
      <c r="H345" s="276"/>
      <c r="I345" s="311">
        <f>SUM(I332:I344)</f>
        <v>0</v>
      </c>
      <c r="O345" s="30"/>
    </row>
    <row r="346" spans="1:15" s="1" customFormat="1" ht="13.5" hidden="1" customHeight="1" x14ac:dyDescent="0.2">
      <c r="A346" s="278"/>
      <c r="B346" s="279"/>
      <c r="C346" s="280"/>
      <c r="D346" s="281"/>
      <c r="E346" s="282"/>
      <c r="F346" s="282"/>
      <c r="G346" s="282"/>
      <c r="H346" s="282"/>
      <c r="I346" s="282"/>
      <c r="O346" s="30"/>
    </row>
    <row r="347" spans="1:15" hidden="1" x14ac:dyDescent="0.2">
      <c r="A347" s="236"/>
      <c r="B347" s="236"/>
      <c r="C347" s="237"/>
      <c r="D347" s="236"/>
      <c r="E347" s="236"/>
      <c r="F347" s="236"/>
      <c r="G347" s="236"/>
      <c r="H347" s="237"/>
      <c r="I347" s="237"/>
    </row>
    <row r="348" spans="1:15" s="2" customFormat="1" ht="15.95" hidden="1" customHeight="1" x14ac:dyDescent="0.2">
      <c r="A348" s="270" t="s">
        <v>2</v>
      </c>
      <c r="B348" s="250"/>
      <c r="C348" s="283"/>
      <c r="D348" s="251"/>
      <c r="E348" s="252"/>
      <c r="F348" s="252"/>
      <c r="G348" s="252"/>
      <c r="H348" s="252"/>
      <c r="I348" s="252"/>
      <c r="O348" s="42"/>
    </row>
    <row r="349" spans="1:15" s="1" customFormat="1" ht="15.95" hidden="1" customHeight="1" x14ac:dyDescent="0.2">
      <c r="A349" s="272"/>
      <c r="B349" s="254"/>
      <c r="C349" s="255"/>
      <c r="D349" s="256"/>
      <c r="E349" s="257"/>
      <c r="F349" s="257"/>
      <c r="G349" s="257"/>
      <c r="H349" s="257"/>
      <c r="I349" s="257"/>
      <c r="O349" s="30"/>
    </row>
    <row r="350" spans="1:15" s="1" customFormat="1" ht="15.95" hidden="1" customHeight="1" x14ac:dyDescent="0.2">
      <c r="A350" s="272"/>
      <c r="B350" s="254"/>
      <c r="C350" s="283" t="s">
        <v>57</v>
      </c>
      <c r="D350" s="256"/>
      <c r="E350" s="257"/>
      <c r="F350" s="257"/>
      <c r="G350" s="257"/>
      <c r="H350" s="257"/>
      <c r="I350" s="257"/>
      <c r="O350" s="30"/>
    </row>
    <row r="351" spans="1:15" s="1" customFormat="1" ht="15.95" hidden="1" customHeight="1" x14ac:dyDescent="0.2">
      <c r="A351" s="272" t="s">
        <v>285</v>
      </c>
      <c r="B351" s="254"/>
      <c r="C351" s="255" t="s">
        <v>251</v>
      </c>
      <c r="D351" s="256" t="s">
        <v>13</v>
      </c>
      <c r="E351" s="257">
        <v>0</v>
      </c>
      <c r="F351" s="257"/>
      <c r="G351" s="257">
        <f>E351*F351</f>
        <v>0</v>
      </c>
      <c r="H351" s="257">
        <v>8</v>
      </c>
      <c r="I351" s="257">
        <f>E351*H351</f>
        <v>0</v>
      </c>
      <c r="O351" s="30"/>
    </row>
    <row r="352" spans="1:15" s="1" customFormat="1" ht="15.95" hidden="1" customHeight="1" x14ac:dyDescent="0.2">
      <c r="A352" s="272" t="s">
        <v>286</v>
      </c>
      <c r="B352" s="254"/>
      <c r="C352" s="255" t="s">
        <v>250</v>
      </c>
      <c r="D352" s="256" t="s">
        <v>13</v>
      </c>
      <c r="E352" s="257">
        <v>0</v>
      </c>
      <c r="F352" s="257"/>
      <c r="G352" s="257">
        <f>E352*F352</f>
        <v>0</v>
      </c>
      <c r="H352" s="257">
        <v>3</v>
      </c>
      <c r="I352" s="257">
        <f>E352*H352</f>
        <v>0</v>
      </c>
      <c r="O352" s="30"/>
    </row>
    <row r="353" spans="1:15" s="1" customFormat="1" hidden="1" x14ac:dyDescent="0.2">
      <c r="A353" s="272"/>
      <c r="B353" s="254"/>
      <c r="C353" s="255"/>
      <c r="D353" s="256"/>
      <c r="E353" s="257"/>
      <c r="F353" s="257"/>
      <c r="G353" s="257"/>
      <c r="H353" s="257"/>
      <c r="I353" s="257"/>
      <c r="O353" s="30"/>
    </row>
    <row r="354" spans="1:15" s="1" customFormat="1" ht="15.75" hidden="1" customHeight="1" x14ac:dyDescent="0.2">
      <c r="A354" s="272"/>
      <c r="B354" s="284"/>
      <c r="C354" s="283"/>
      <c r="D354" s="256"/>
      <c r="E354" s="257"/>
      <c r="F354" s="257"/>
      <c r="G354" s="257"/>
      <c r="H354" s="257"/>
      <c r="I354" s="257"/>
      <c r="O354" s="30"/>
    </row>
    <row r="355" spans="1:15" s="1" customFormat="1" ht="15" hidden="1" customHeight="1" x14ac:dyDescent="0.2">
      <c r="A355" s="272"/>
      <c r="B355" s="284"/>
      <c r="C355" s="277"/>
      <c r="D355" s="256"/>
      <c r="E355" s="257"/>
      <c r="F355" s="257"/>
      <c r="G355" s="257"/>
      <c r="H355" s="257"/>
      <c r="I355" s="257"/>
      <c r="O355" s="30"/>
    </row>
    <row r="356" spans="1:15" s="1" customFormat="1" ht="15" hidden="1" customHeight="1" x14ac:dyDescent="0.2">
      <c r="A356" s="272"/>
      <c r="B356" s="284"/>
      <c r="C356" s="285"/>
      <c r="D356" s="256"/>
      <c r="E356" s="257"/>
      <c r="F356" s="257"/>
      <c r="G356" s="257"/>
      <c r="H356" s="257"/>
      <c r="I356" s="257"/>
      <c r="K356" s="1" t="s">
        <v>184</v>
      </c>
      <c r="L356" s="1" t="s">
        <v>185</v>
      </c>
      <c r="M356" s="1" t="s">
        <v>186</v>
      </c>
      <c r="O356" s="30"/>
    </row>
    <row r="357" spans="1:15" s="1" customFormat="1" ht="15" hidden="1" customHeight="1" x14ac:dyDescent="0.2">
      <c r="A357" s="272" t="s">
        <v>287</v>
      </c>
      <c r="B357" s="284"/>
      <c r="C357" s="285" t="s">
        <v>252</v>
      </c>
      <c r="D357" s="256"/>
      <c r="E357" s="257"/>
      <c r="F357" s="257"/>
      <c r="G357" s="257"/>
      <c r="H357" s="257"/>
      <c r="I357" s="257"/>
      <c r="K357" s="48">
        <f>E357+E363+E364+E365+E370</f>
        <v>0</v>
      </c>
      <c r="L357" s="48">
        <f>E367+E372+E373+E375+E378+E381+E384+E386+E391+E392+E395+E398+E401</f>
        <v>0</v>
      </c>
      <c r="M357" s="48">
        <f>SUM(E357:E401)</f>
        <v>0</v>
      </c>
      <c r="O357" s="30"/>
    </row>
    <row r="358" spans="1:15" s="1" customFormat="1" ht="15" hidden="1" customHeight="1" x14ac:dyDescent="0.2">
      <c r="A358" s="272"/>
      <c r="B358" s="284"/>
      <c r="C358" s="285" t="s">
        <v>253</v>
      </c>
      <c r="D358" s="256" t="s">
        <v>9</v>
      </c>
      <c r="E358" s="257">
        <v>0</v>
      </c>
      <c r="F358" s="257"/>
      <c r="G358" s="257">
        <f>E358*F358</f>
        <v>0</v>
      </c>
      <c r="H358" s="257">
        <v>50</v>
      </c>
      <c r="I358" s="257">
        <f>E358*H358</f>
        <v>0</v>
      </c>
      <c r="K358" s="48">
        <f>E358+E364+E365+E366+E371</f>
        <v>0</v>
      </c>
      <c r="L358" s="48">
        <f>E368+E373+E374+E376+E380+E383+E385+E387+E392+E393+E396+E399+E402</f>
        <v>0</v>
      </c>
      <c r="M358" s="48">
        <f>SUM(E358:E402)</f>
        <v>0</v>
      </c>
      <c r="O358" s="30"/>
    </row>
    <row r="359" spans="1:15" s="1" customFormat="1" ht="15" hidden="1" customHeight="1" x14ac:dyDescent="0.2">
      <c r="A359" s="272"/>
      <c r="B359" s="284"/>
      <c r="C359" s="285"/>
      <c r="D359" s="256"/>
      <c r="E359" s="257"/>
      <c r="F359" s="257"/>
      <c r="G359" s="257"/>
      <c r="H359" s="257"/>
      <c r="I359" s="257"/>
      <c r="K359" s="48"/>
      <c r="L359" s="48"/>
      <c r="M359" s="48"/>
      <c r="O359" s="30"/>
    </row>
    <row r="360" spans="1:15" s="1" customFormat="1" ht="15" hidden="1" customHeight="1" x14ac:dyDescent="0.2">
      <c r="A360" s="272" t="s">
        <v>288</v>
      </c>
      <c r="B360" s="284"/>
      <c r="C360" s="285" t="s">
        <v>255</v>
      </c>
      <c r="D360" s="256"/>
      <c r="E360" s="257"/>
      <c r="F360" s="257"/>
      <c r="G360" s="257"/>
      <c r="H360" s="257"/>
      <c r="I360" s="257"/>
      <c r="K360" s="48">
        <f>E360+E365+E366+E367+E372</f>
        <v>0</v>
      </c>
      <c r="L360" s="48">
        <f>E369+E374+E375+E377+E380+E383+E386+E388+E393+E394+E397+E400+E403</f>
        <v>0</v>
      </c>
      <c r="M360" s="48">
        <f>SUM(E360:E403)</f>
        <v>0</v>
      </c>
      <c r="O360" s="30"/>
    </row>
    <row r="361" spans="1:15" s="1" customFormat="1" ht="15" hidden="1" customHeight="1" x14ac:dyDescent="0.2">
      <c r="A361" s="272"/>
      <c r="B361" s="284"/>
      <c r="C361" s="285" t="s">
        <v>256</v>
      </c>
      <c r="D361" s="256" t="s">
        <v>9</v>
      </c>
      <c r="E361" s="257">
        <v>0</v>
      </c>
      <c r="F361" s="257"/>
      <c r="G361" s="257">
        <f>E361*F361</f>
        <v>0</v>
      </c>
      <c r="H361" s="257">
        <v>50</v>
      </c>
      <c r="I361" s="257">
        <f>E361*H361</f>
        <v>0</v>
      </c>
      <c r="K361" s="48">
        <f>E361+E366+E367+E368+E373</f>
        <v>0</v>
      </c>
      <c r="L361" s="48">
        <f>E370+E375+E376+E378+E382+E385+E387+E389+E394+E395+E398+E401+E404</f>
        <v>0</v>
      </c>
      <c r="M361" s="48">
        <f>SUM(E361:E404)</f>
        <v>0</v>
      </c>
      <c r="O361" s="30"/>
    </row>
    <row r="362" spans="1:15" s="1" customFormat="1" ht="15" hidden="1" customHeight="1" x14ac:dyDescent="0.2">
      <c r="A362" s="272"/>
      <c r="B362" s="284"/>
      <c r="C362" s="285"/>
      <c r="D362" s="256"/>
      <c r="E362" s="257"/>
      <c r="F362" s="257"/>
      <c r="G362" s="257"/>
      <c r="H362" s="257"/>
      <c r="I362" s="257"/>
      <c r="O362" s="30"/>
    </row>
    <row r="363" spans="1:15" s="1" customFormat="1" ht="15" hidden="1" customHeight="1" x14ac:dyDescent="0.2">
      <c r="A363" s="272" t="s">
        <v>289</v>
      </c>
      <c r="B363" s="254"/>
      <c r="C363" s="285" t="s">
        <v>254</v>
      </c>
      <c r="D363" s="256" t="s">
        <v>9</v>
      </c>
      <c r="E363" s="257">
        <v>0</v>
      </c>
      <c r="F363" s="257"/>
      <c r="G363" s="257">
        <f>E363*F363</f>
        <v>0</v>
      </c>
      <c r="H363" s="257">
        <v>120</v>
      </c>
      <c r="I363" s="257">
        <f>E363*H363</f>
        <v>0</v>
      </c>
      <c r="O363" s="30"/>
    </row>
    <row r="364" spans="1:15" s="1" customFormat="1" ht="15" hidden="1" customHeight="1" x14ac:dyDescent="0.2">
      <c r="A364" s="272"/>
      <c r="B364" s="254"/>
      <c r="C364" s="285"/>
      <c r="D364" s="256"/>
      <c r="E364" s="257"/>
      <c r="F364" s="257"/>
      <c r="G364" s="257"/>
      <c r="H364" s="257"/>
      <c r="I364" s="257"/>
      <c r="O364" s="30"/>
    </row>
    <row r="365" spans="1:15" s="1" customFormat="1" ht="15" hidden="1" customHeight="1" x14ac:dyDescent="0.2">
      <c r="A365" s="272" t="s">
        <v>290</v>
      </c>
      <c r="B365" s="254"/>
      <c r="C365" s="285" t="s">
        <v>257</v>
      </c>
      <c r="D365" s="256" t="s">
        <v>9</v>
      </c>
      <c r="E365" s="257">
        <v>0</v>
      </c>
      <c r="F365" s="257"/>
      <c r="G365" s="257">
        <f>E365*F365</f>
        <v>0</v>
      </c>
      <c r="H365" s="257">
        <v>110</v>
      </c>
      <c r="I365" s="257">
        <f>E365*H365</f>
        <v>0</v>
      </c>
      <c r="O365" s="30"/>
    </row>
    <row r="366" spans="1:15" s="1" customFormat="1" hidden="1" x14ac:dyDescent="0.2">
      <c r="A366" s="272"/>
      <c r="B366" s="254"/>
      <c r="C366" s="285"/>
      <c r="D366" s="256"/>
      <c r="E366" s="257"/>
      <c r="F366" s="257"/>
      <c r="G366" s="257"/>
      <c r="H366" s="257"/>
      <c r="I366" s="257"/>
      <c r="O366" s="30"/>
    </row>
    <row r="367" spans="1:15" s="1" customFormat="1" hidden="1" x14ac:dyDescent="0.2">
      <c r="A367" s="272" t="s">
        <v>291</v>
      </c>
      <c r="B367" s="254"/>
      <c r="C367" s="285" t="s">
        <v>258</v>
      </c>
      <c r="D367" s="256" t="s">
        <v>9</v>
      </c>
      <c r="E367" s="257">
        <v>0</v>
      </c>
      <c r="F367" s="257"/>
      <c r="G367" s="257">
        <f>E367*F367</f>
        <v>0</v>
      </c>
      <c r="H367" s="257">
        <v>50</v>
      </c>
      <c r="I367" s="257">
        <f>E367*H367</f>
        <v>0</v>
      </c>
      <c r="O367" s="30"/>
    </row>
    <row r="368" spans="1:15" s="1" customFormat="1" ht="15" hidden="1" customHeight="1" x14ac:dyDescent="0.2">
      <c r="A368" s="272"/>
      <c r="B368" s="284"/>
      <c r="C368" s="285"/>
      <c r="D368" s="256"/>
      <c r="E368" s="257"/>
      <c r="F368" s="257"/>
      <c r="G368" s="257"/>
      <c r="H368" s="257"/>
      <c r="I368" s="257"/>
      <c r="O368" s="30"/>
    </row>
    <row r="369" spans="1:15" s="1" customFormat="1" hidden="1" x14ac:dyDescent="0.2">
      <c r="A369" s="272" t="s">
        <v>292</v>
      </c>
      <c r="B369" s="254"/>
      <c r="C369" s="285" t="s">
        <v>259</v>
      </c>
      <c r="D369" s="256" t="s">
        <v>9</v>
      </c>
      <c r="E369" s="257">
        <v>0</v>
      </c>
      <c r="F369" s="257"/>
      <c r="G369" s="257">
        <f>E369*F369</f>
        <v>0</v>
      </c>
      <c r="H369" s="257">
        <v>50</v>
      </c>
      <c r="I369" s="257">
        <f>E369*H369</f>
        <v>0</v>
      </c>
      <c r="O369" s="30"/>
    </row>
    <row r="370" spans="1:15" s="1" customFormat="1" ht="15.95" hidden="1" customHeight="1" x14ac:dyDescent="0.2">
      <c r="A370" s="272"/>
      <c r="B370" s="254"/>
      <c r="C370" s="255"/>
      <c r="D370" s="256"/>
      <c r="E370" s="257"/>
      <c r="F370" s="257"/>
      <c r="G370" s="257"/>
      <c r="H370" s="257"/>
      <c r="I370" s="257"/>
      <c r="O370" s="30"/>
    </row>
    <row r="371" spans="1:15" s="1" customFormat="1" ht="38.25" hidden="1" x14ac:dyDescent="0.2">
      <c r="A371" s="272" t="s">
        <v>293</v>
      </c>
      <c r="B371" s="254"/>
      <c r="C371" s="285" t="s">
        <v>260</v>
      </c>
      <c r="D371" s="256" t="s">
        <v>9</v>
      </c>
      <c r="E371" s="257">
        <v>0</v>
      </c>
      <c r="F371" s="257"/>
      <c r="G371" s="257">
        <f>E371*F371</f>
        <v>0</v>
      </c>
      <c r="H371" s="257">
        <v>10</v>
      </c>
      <c r="I371" s="257">
        <f>E371*H371</f>
        <v>0</v>
      </c>
      <c r="O371" s="30"/>
    </row>
    <row r="372" spans="1:15" s="1" customFormat="1" ht="15.75" hidden="1" customHeight="1" x14ac:dyDescent="0.2">
      <c r="A372" s="272"/>
      <c r="B372" s="284"/>
      <c r="C372" s="285"/>
      <c r="D372" s="256"/>
      <c r="E372" s="257"/>
      <c r="F372" s="257"/>
      <c r="G372" s="257"/>
      <c r="H372" s="257"/>
      <c r="I372" s="257"/>
      <c r="O372" s="30"/>
    </row>
    <row r="373" spans="1:15" s="1" customFormat="1" ht="15.75" hidden="1" customHeight="1" x14ac:dyDescent="0.2">
      <c r="A373" s="272"/>
      <c r="B373" s="284"/>
      <c r="C373" s="285"/>
      <c r="D373" s="256"/>
      <c r="E373" s="257"/>
      <c r="F373" s="257"/>
      <c r="G373" s="257"/>
      <c r="H373" s="257"/>
      <c r="I373" s="257"/>
      <c r="O373" s="30"/>
    </row>
    <row r="374" spans="1:15" s="1" customFormat="1" hidden="1" x14ac:dyDescent="0.2">
      <c r="A374" s="272"/>
      <c r="B374" s="284"/>
      <c r="C374" s="285"/>
      <c r="D374" s="256"/>
      <c r="E374" s="257"/>
      <c r="F374" s="257"/>
      <c r="G374" s="257"/>
      <c r="H374" s="257"/>
      <c r="I374" s="257"/>
      <c r="O374" s="30"/>
    </row>
    <row r="375" spans="1:15" s="1" customFormat="1" ht="15" hidden="1" customHeight="1" x14ac:dyDescent="0.2">
      <c r="A375" s="286"/>
      <c r="B375" s="287"/>
      <c r="C375" s="271" t="s">
        <v>261</v>
      </c>
      <c r="D375" s="275"/>
      <c r="E375" s="276"/>
      <c r="F375" s="276"/>
      <c r="G375" s="276"/>
      <c r="H375" s="276"/>
      <c r="I375" s="311">
        <f>SUM(I351:I371)</f>
        <v>0</v>
      </c>
      <c r="O375" s="30"/>
    </row>
    <row r="376" spans="1:15" s="1" customFormat="1" ht="15" hidden="1" customHeight="1" x14ac:dyDescent="0.2">
      <c r="A376" s="33"/>
      <c r="B376" s="132"/>
      <c r="C376" s="35"/>
      <c r="D376" s="36"/>
      <c r="E376" s="37"/>
      <c r="F376" s="37"/>
      <c r="G376" s="37"/>
      <c r="H376" s="37"/>
      <c r="I376" s="37"/>
      <c r="O376" s="30"/>
    </row>
    <row r="377" spans="1:15" s="1" customFormat="1" ht="15" customHeight="1" x14ac:dyDescent="0.2">
      <c r="A377" s="33"/>
      <c r="B377" s="132"/>
      <c r="C377" s="35"/>
      <c r="D377" s="36"/>
      <c r="E377" s="37"/>
      <c r="F377" s="37"/>
      <c r="G377" s="37"/>
      <c r="H377" s="37"/>
      <c r="I377" s="37"/>
      <c r="O377" s="30"/>
    </row>
    <row r="378" spans="1:15" s="1" customFormat="1" ht="15" customHeight="1" x14ac:dyDescent="0.2">
      <c r="A378" s="33"/>
      <c r="B378" s="132"/>
      <c r="C378" s="35"/>
      <c r="D378" s="36"/>
      <c r="E378" s="37"/>
      <c r="F378" s="37"/>
      <c r="G378" s="37"/>
      <c r="H378" s="37"/>
      <c r="I378" s="37"/>
      <c r="O378" s="30"/>
    </row>
    <row r="379" spans="1:15" s="1" customFormat="1" ht="15" hidden="1" customHeight="1" x14ac:dyDescent="0.2">
      <c r="A379" s="33"/>
      <c r="B379" s="132"/>
      <c r="C379" s="35"/>
      <c r="D379" s="36"/>
      <c r="E379" s="37"/>
      <c r="F379" s="37"/>
      <c r="G379" s="37"/>
      <c r="H379" s="37"/>
      <c r="I379" s="37"/>
      <c r="O379" s="30"/>
    </row>
    <row r="380" spans="1:15" s="1" customFormat="1" ht="15" customHeight="1" x14ac:dyDescent="0.2">
      <c r="A380" s="33"/>
      <c r="B380" s="132"/>
      <c r="C380" s="35"/>
      <c r="D380" s="36"/>
      <c r="E380" s="37"/>
      <c r="F380" s="37"/>
      <c r="G380" s="37"/>
      <c r="H380" s="37"/>
      <c r="I380" s="37"/>
      <c r="O380" s="30"/>
    </row>
  </sheetData>
  <pageMargins left="1.1412500000000001" right="0.70866141732283472" top="0.74803149606299213" bottom="0.74803149606299213" header="0.31496062992125984" footer="0.31496062992125984"/>
  <pageSetup paperSize="9" scale="79" orientation="portrait" r:id="rId1"/>
  <headerFooter>
    <oddFooter>&amp;L&amp;F&amp;R&amp;P/&amp;N</oddFooter>
  </headerFooter>
  <rowBreaks count="7" manualBreakCount="7">
    <brk id="25" max="16383" man="1"/>
    <brk id="108" max="8" man="1"/>
    <brk id="143" max="16383" man="1"/>
    <brk id="194" max="8" man="1"/>
    <brk id="255" max="8" man="1"/>
    <brk id="301" max="8" man="1"/>
    <brk id="3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DBA4A-2741-408F-B183-3D734C1D7842}">
  <dimension ref="A3:L113"/>
  <sheetViews>
    <sheetView view="pageBreakPreview" topLeftCell="A39" zoomScaleNormal="100" zoomScaleSheetLayoutView="100" workbookViewId="0">
      <selection activeCell="K111" sqref="K111"/>
    </sheetView>
  </sheetViews>
  <sheetFormatPr defaultRowHeight="12.75" x14ac:dyDescent="0.2"/>
  <cols>
    <col min="1" max="1" width="7.28515625" style="78" customWidth="1"/>
    <col min="2" max="2" width="5.42578125" customWidth="1"/>
    <col min="7" max="7" width="7.140625" style="109" customWidth="1"/>
    <col min="8" max="8" width="9.140625" style="342"/>
    <col min="9" max="9" width="9.140625" style="109" hidden="1" customWidth="1"/>
    <col min="10" max="10" width="11.5703125" style="109" hidden="1" customWidth="1"/>
    <col min="11" max="11" width="10" style="323" customWidth="1"/>
    <col min="12" max="12" width="11.85546875" style="324" customWidth="1"/>
  </cols>
  <sheetData>
    <row r="3" spans="1:12" ht="16.5" x14ac:dyDescent="0.3">
      <c r="A3" s="3" t="s">
        <v>320</v>
      </c>
      <c r="B3" s="27"/>
      <c r="C3" s="5"/>
    </row>
    <row r="4" spans="1:12" ht="16.5" x14ac:dyDescent="0.3">
      <c r="A4" s="3" t="s">
        <v>403</v>
      </c>
      <c r="B4" s="27"/>
      <c r="C4" s="5"/>
    </row>
    <row r="5" spans="1:12" ht="16.5" x14ac:dyDescent="0.3">
      <c r="A5" s="3"/>
      <c r="B5" s="27"/>
      <c r="C5" s="5"/>
    </row>
    <row r="6" spans="1:12" ht="16.5" x14ac:dyDescent="0.3">
      <c r="A6" s="3"/>
      <c r="B6" s="27"/>
      <c r="C6" s="5"/>
    </row>
    <row r="7" spans="1:12" ht="16.5" x14ac:dyDescent="0.3">
      <c r="A7" s="3"/>
      <c r="B7" s="27"/>
      <c r="C7" s="5"/>
    </row>
    <row r="8" spans="1:12" ht="18" x14ac:dyDescent="0.2">
      <c r="A8" s="56" t="s">
        <v>404</v>
      </c>
      <c r="B8" s="56"/>
    </row>
    <row r="11" spans="1:12" ht="18" x14ac:dyDescent="0.2">
      <c r="A11" s="406" t="s">
        <v>166</v>
      </c>
      <c r="B11" s="406"/>
      <c r="C11" s="406"/>
      <c r="D11" s="406"/>
      <c r="E11" s="406"/>
      <c r="F11" s="406"/>
      <c r="G11" s="406"/>
      <c r="H11" s="406"/>
      <c r="I11" s="406"/>
      <c r="J11" s="406"/>
      <c r="K11" s="406"/>
      <c r="L11" s="406"/>
    </row>
    <row r="12" spans="1:12" ht="16.5" x14ac:dyDescent="0.3">
      <c r="A12" s="110"/>
      <c r="B12" s="111"/>
      <c r="C12" s="97"/>
      <c r="D12" s="97"/>
      <c r="E12" s="97"/>
      <c r="F12" s="112"/>
      <c r="G12" s="113"/>
      <c r="H12" s="343"/>
      <c r="I12" s="86"/>
      <c r="J12" s="86"/>
      <c r="K12" s="325"/>
      <c r="L12" s="326"/>
    </row>
    <row r="13" spans="1:12" ht="16.5" x14ac:dyDescent="0.3">
      <c r="A13" s="110"/>
      <c r="B13" s="111"/>
      <c r="C13" s="97"/>
      <c r="D13" s="97"/>
      <c r="E13" s="97"/>
      <c r="F13" s="112"/>
      <c r="G13" s="113"/>
      <c r="H13" s="343"/>
      <c r="I13" s="86"/>
      <c r="J13" s="86"/>
      <c r="K13" s="325"/>
      <c r="L13" s="326"/>
    </row>
    <row r="14" spans="1:12" x14ac:dyDescent="0.2">
      <c r="A14" s="407" t="s">
        <v>84</v>
      </c>
      <c r="B14" s="407"/>
      <c r="C14" s="407"/>
      <c r="D14" s="81"/>
      <c r="E14" s="81"/>
      <c r="F14" s="70"/>
      <c r="G14" s="88"/>
      <c r="H14" s="344"/>
      <c r="I14" s="89"/>
      <c r="J14" s="89"/>
      <c r="K14" s="327" t="s">
        <v>20</v>
      </c>
      <c r="L14" s="328">
        <f>L65</f>
        <v>0</v>
      </c>
    </row>
    <row r="15" spans="1:12" ht="16.5" x14ac:dyDescent="0.3">
      <c r="A15" s="110"/>
      <c r="B15" s="111"/>
      <c r="C15" s="97"/>
      <c r="D15" s="97"/>
      <c r="E15" s="97"/>
      <c r="F15" s="112"/>
      <c r="G15" s="113"/>
      <c r="H15" s="343"/>
      <c r="I15" s="86"/>
      <c r="J15" s="86"/>
      <c r="K15" s="325"/>
      <c r="L15" s="326"/>
    </row>
    <row r="16" spans="1:12" x14ac:dyDescent="0.2">
      <c r="A16" s="407" t="s">
        <v>85</v>
      </c>
      <c r="B16" s="407"/>
      <c r="C16" s="407"/>
      <c r="D16" s="81"/>
      <c r="E16" s="81"/>
      <c r="F16" s="70"/>
      <c r="G16" s="88"/>
      <c r="H16" s="344"/>
      <c r="I16" s="89"/>
      <c r="J16" s="89"/>
      <c r="K16" s="327" t="s">
        <v>20</v>
      </c>
      <c r="L16" s="328">
        <f>L90</f>
        <v>0</v>
      </c>
    </row>
    <row r="17" spans="1:12" ht="16.5" x14ac:dyDescent="0.3">
      <c r="A17" s="110"/>
      <c r="B17" s="111"/>
      <c r="C17" s="97"/>
      <c r="D17" s="97"/>
      <c r="E17" s="97"/>
      <c r="F17" s="112"/>
      <c r="G17" s="113"/>
      <c r="H17" s="343"/>
      <c r="I17" s="86"/>
      <c r="J17" s="86"/>
      <c r="K17" s="325"/>
      <c r="L17" s="326"/>
    </row>
    <row r="18" spans="1:12" x14ac:dyDescent="0.2">
      <c r="A18" s="407" t="s">
        <v>86</v>
      </c>
      <c r="B18" s="407"/>
      <c r="C18" s="407"/>
      <c r="D18" s="81"/>
      <c r="E18" s="81"/>
      <c r="F18" s="70"/>
      <c r="G18" s="88"/>
      <c r="H18" s="344"/>
      <c r="I18" s="89"/>
      <c r="J18" s="89"/>
      <c r="K18" s="327" t="s">
        <v>20</v>
      </c>
      <c r="L18" s="328">
        <f>L112</f>
        <v>0</v>
      </c>
    </row>
    <row r="19" spans="1:12" x14ac:dyDescent="0.2">
      <c r="A19" s="90"/>
      <c r="B19" s="81"/>
      <c r="C19" s="81"/>
      <c r="D19" s="81"/>
      <c r="E19" s="81"/>
      <c r="F19" s="70"/>
      <c r="G19" s="88"/>
      <c r="H19" s="344"/>
      <c r="I19" s="89"/>
      <c r="J19" s="89"/>
      <c r="K19" s="327"/>
      <c r="L19" s="328"/>
    </row>
    <row r="20" spans="1:12" x14ac:dyDescent="0.2">
      <c r="A20" s="38" t="s">
        <v>163</v>
      </c>
      <c r="B20" s="81"/>
      <c r="C20" s="81"/>
      <c r="D20" s="81"/>
      <c r="E20" s="81"/>
      <c r="F20" s="70"/>
      <c r="G20" s="88"/>
      <c r="H20" s="344"/>
      <c r="I20" s="89"/>
      <c r="J20" s="89"/>
      <c r="K20" s="327"/>
      <c r="L20" s="328"/>
    </row>
    <row r="21" spans="1:12" x14ac:dyDescent="0.2">
      <c r="A21" s="33" t="s">
        <v>164</v>
      </c>
      <c r="B21" s="81"/>
      <c r="C21" s="81"/>
      <c r="D21" s="81"/>
      <c r="E21" s="81"/>
      <c r="F21" s="70"/>
      <c r="G21" s="88"/>
      <c r="H21" s="344"/>
      <c r="I21" s="89"/>
      <c r="J21" s="89"/>
      <c r="K21" s="327" t="s">
        <v>20</v>
      </c>
      <c r="L21" s="328">
        <f>(L14+L16+L18)*0.1</f>
        <v>0</v>
      </c>
    </row>
    <row r="22" spans="1:12" x14ac:dyDescent="0.2">
      <c r="A22" s="33" t="s">
        <v>165</v>
      </c>
      <c r="B22" s="81"/>
      <c r="C22" s="81"/>
      <c r="D22" s="81"/>
      <c r="E22" s="81"/>
      <c r="F22" s="70"/>
      <c r="G22" s="88"/>
      <c r="H22" s="344"/>
      <c r="I22" s="89"/>
      <c r="J22" s="89"/>
      <c r="K22" s="327"/>
      <c r="L22" s="328"/>
    </row>
    <row r="23" spans="1:12" x14ac:dyDescent="0.2">
      <c r="A23" s="33" t="s">
        <v>405</v>
      </c>
      <c r="B23" s="81"/>
      <c r="C23" s="81"/>
      <c r="D23" s="81"/>
      <c r="E23" s="81"/>
      <c r="F23" s="70"/>
      <c r="G23" s="88"/>
      <c r="H23" s="344"/>
      <c r="I23" s="89"/>
      <c r="J23" s="89"/>
      <c r="K23" s="327"/>
      <c r="L23" s="328"/>
    </row>
    <row r="24" spans="1:12" ht="16.5" x14ac:dyDescent="0.3">
      <c r="A24" s="110"/>
      <c r="B24" s="111"/>
      <c r="C24" s="97"/>
      <c r="D24" s="97"/>
      <c r="E24" s="97"/>
      <c r="F24" s="112"/>
      <c r="G24" s="113"/>
      <c r="H24" s="343"/>
      <c r="I24" s="86"/>
      <c r="J24" s="86"/>
      <c r="K24" s="325"/>
      <c r="L24" s="326"/>
    </row>
    <row r="25" spans="1:12" x14ac:dyDescent="0.2">
      <c r="A25" s="114" t="s">
        <v>46</v>
      </c>
      <c r="B25" s="115"/>
      <c r="C25" s="98"/>
      <c r="D25" s="98"/>
      <c r="E25" s="98"/>
      <c r="F25" s="70"/>
      <c r="G25" s="88"/>
      <c r="H25" s="344"/>
      <c r="I25" s="89"/>
      <c r="J25" s="89"/>
      <c r="K25" s="327" t="s">
        <v>20</v>
      </c>
      <c r="L25" s="328">
        <f>L14+L16+L18+L21</f>
        <v>0</v>
      </c>
    </row>
    <row r="26" spans="1:12" ht="13.5" x14ac:dyDescent="0.25">
      <c r="A26" s="116"/>
      <c r="B26" s="117"/>
      <c r="C26" s="99"/>
      <c r="D26" s="99"/>
      <c r="E26" s="99"/>
      <c r="F26" s="118"/>
      <c r="G26" s="119"/>
      <c r="H26" s="345"/>
      <c r="I26" s="120"/>
      <c r="J26" s="120"/>
      <c r="K26" s="329"/>
      <c r="L26" s="330"/>
    </row>
    <row r="27" spans="1:12" ht="16.5" x14ac:dyDescent="0.3">
      <c r="A27" s="91"/>
      <c r="B27" s="66"/>
      <c r="C27" s="67"/>
      <c r="D27" s="67"/>
      <c r="E27" s="67"/>
      <c r="F27" s="68"/>
      <c r="G27" s="86"/>
      <c r="H27" s="343"/>
      <c r="I27" s="87"/>
      <c r="J27" s="87"/>
      <c r="K27" s="325"/>
      <c r="L27" s="331"/>
    </row>
    <row r="28" spans="1:12" ht="15.75" x14ac:dyDescent="0.25">
      <c r="A28" s="405" t="s">
        <v>214</v>
      </c>
      <c r="B28" s="405"/>
      <c r="C28" s="405"/>
      <c r="D28" s="405"/>
      <c r="E28" s="405"/>
      <c r="F28" s="405"/>
      <c r="G28" s="405"/>
      <c r="H28" s="405"/>
      <c r="I28" s="405"/>
      <c r="J28" s="405"/>
      <c r="K28" s="405"/>
      <c r="L28" s="332"/>
    </row>
    <row r="29" spans="1:12" ht="15.75" x14ac:dyDescent="0.25">
      <c r="A29" s="405" t="s">
        <v>84</v>
      </c>
      <c r="B29" s="405"/>
      <c r="C29" s="405"/>
      <c r="D29" s="405"/>
      <c r="E29" s="405"/>
      <c r="F29" s="405"/>
      <c r="G29" s="405"/>
      <c r="H29" s="405"/>
      <c r="I29" s="405"/>
      <c r="J29" s="405"/>
      <c r="K29" s="405"/>
      <c r="L29" s="332"/>
    </row>
    <row r="30" spans="1:12" ht="15.75" x14ac:dyDescent="0.25">
      <c r="A30" s="121"/>
      <c r="B30" s="80"/>
      <c r="C30" s="80"/>
      <c r="D30" s="80"/>
      <c r="E30" s="80"/>
      <c r="F30" s="80"/>
      <c r="G30" s="122"/>
      <c r="H30" s="346"/>
      <c r="I30" s="122"/>
      <c r="J30" s="122"/>
      <c r="K30" s="333"/>
      <c r="L30" s="332"/>
    </row>
    <row r="31" spans="1:12" ht="24" customHeight="1" x14ac:dyDescent="0.2">
      <c r="A31" s="137" t="s">
        <v>87</v>
      </c>
      <c r="B31" s="138"/>
      <c r="C31" s="396" t="s">
        <v>88</v>
      </c>
      <c r="D31" s="397"/>
      <c r="E31" s="397"/>
      <c r="F31" s="398"/>
      <c r="G31" s="83" t="s">
        <v>89</v>
      </c>
      <c r="H31" s="347" t="s">
        <v>90</v>
      </c>
      <c r="I31" s="84" t="s">
        <v>91</v>
      </c>
      <c r="J31" s="85" t="s">
        <v>141</v>
      </c>
      <c r="K31" s="84" t="s">
        <v>91</v>
      </c>
      <c r="L31" s="298" t="s">
        <v>141</v>
      </c>
    </row>
    <row r="32" spans="1:12" ht="15.75" customHeight="1" x14ac:dyDescent="0.2">
      <c r="A32" s="167"/>
      <c r="B32" s="168"/>
      <c r="C32" s="169"/>
      <c r="D32" s="170"/>
      <c r="E32" s="170"/>
      <c r="F32" s="171"/>
      <c r="G32" s="172"/>
      <c r="H32" s="348"/>
      <c r="I32" s="173"/>
      <c r="J32" s="174"/>
      <c r="K32" s="173"/>
      <c r="L32" s="334"/>
    </row>
    <row r="33" spans="1:12" ht="33" customHeight="1" x14ac:dyDescent="0.2">
      <c r="A33" s="150" t="s">
        <v>92</v>
      </c>
      <c r="B33" s="151"/>
      <c r="C33" s="390" t="s">
        <v>330</v>
      </c>
      <c r="D33" s="391"/>
      <c r="E33" s="391"/>
      <c r="F33" s="392"/>
      <c r="G33" s="152" t="s">
        <v>9</v>
      </c>
      <c r="H33" s="321">
        <v>50</v>
      </c>
      <c r="I33" s="153"/>
      <c r="J33" s="153">
        <f>H33*I33</f>
        <v>0</v>
      </c>
      <c r="K33" s="335"/>
      <c r="L33" s="336">
        <f>H33*K33</f>
        <v>0</v>
      </c>
    </row>
    <row r="34" spans="1:12" ht="18" customHeight="1" x14ac:dyDescent="0.2">
      <c r="A34" s="150"/>
      <c r="B34" s="151"/>
      <c r="C34" s="157"/>
      <c r="D34" s="158"/>
      <c r="E34" s="158"/>
      <c r="F34" s="159"/>
      <c r="G34" s="152"/>
      <c r="H34" s="321"/>
      <c r="I34" s="153"/>
      <c r="J34" s="153"/>
      <c r="K34" s="335"/>
      <c r="L34" s="336"/>
    </row>
    <row r="35" spans="1:12" ht="185.25" customHeight="1" x14ac:dyDescent="0.2">
      <c r="A35" s="150" t="s">
        <v>93</v>
      </c>
      <c r="B35" s="151"/>
      <c r="C35" s="387" t="s">
        <v>202</v>
      </c>
      <c r="D35" s="388"/>
      <c r="E35" s="388"/>
      <c r="F35" s="389"/>
      <c r="G35" s="152" t="s">
        <v>94</v>
      </c>
      <c r="H35" s="321">
        <v>330</v>
      </c>
      <c r="I35" s="153"/>
      <c r="J35" s="153">
        <f>H35*I35</f>
        <v>0</v>
      </c>
      <c r="K35" s="335"/>
      <c r="L35" s="336">
        <f>H35*K35</f>
        <v>0</v>
      </c>
    </row>
    <row r="36" spans="1:12" ht="191.25" customHeight="1" x14ac:dyDescent="0.2">
      <c r="A36" s="150" t="s">
        <v>95</v>
      </c>
      <c r="B36" s="151"/>
      <c r="C36" s="387" t="s">
        <v>96</v>
      </c>
      <c r="D36" s="388"/>
      <c r="E36" s="388"/>
      <c r="F36" s="389"/>
      <c r="G36" s="152" t="s">
        <v>94</v>
      </c>
      <c r="H36" s="321">
        <v>110</v>
      </c>
      <c r="I36" s="153"/>
      <c r="J36" s="153">
        <f>H36*I36</f>
        <v>0</v>
      </c>
      <c r="K36" s="335"/>
      <c r="L36" s="336">
        <f>H36*K36</f>
        <v>0</v>
      </c>
    </row>
    <row r="37" spans="1:12" ht="185.25" hidden="1" customHeight="1" x14ac:dyDescent="0.2">
      <c r="A37" s="150" t="s">
        <v>97</v>
      </c>
      <c r="B37" s="151"/>
      <c r="C37" s="399" t="s">
        <v>98</v>
      </c>
      <c r="D37" s="400"/>
      <c r="E37" s="400"/>
      <c r="F37" s="401"/>
      <c r="G37" s="178" t="s">
        <v>99</v>
      </c>
      <c r="H37" s="322">
        <v>0</v>
      </c>
      <c r="I37" s="153"/>
      <c r="J37" s="153">
        <f>H37*I37</f>
        <v>0</v>
      </c>
      <c r="K37" s="335"/>
      <c r="L37" s="336">
        <f>H37*K37</f>
        <v>0</v>
      </c>
    </row>
    <row r="38" spans="1:12" ht="22.5" customHeight="1" x14ac:dyDescent="0.2">
      <c r="A38" s="150"/>
      <c r="B38" s="151"/>
      <c r="C38" s="175"/>
      <c r="D38" s="176"/>
      <c r="E38" s="176"/>
      <c r="F38" s="177"/>
      <c r="G38" s="178"/>
      <c r="H38" s="322"/>
      <c r="I38" s="153"/>
      <c r="J38" s="153"/>
      <c r="K38" s="335"/>
      <c r="L38" s="336"/>
    </row>
    <row r="39" spans="1:12" ht="279" customHeight="1" x14ac:dyDescent="0.2">
      <c r="A39" s="150" t="s">
        <v>97</v>
      </c>
      <c r="B39" s="151"/>
      <c r="C39" s="387" t="s">
        <v>203</v>
      </c>
      <c r="D39" s="388"/>
      <c r="E39" s="388"/>
      <c r="F39" s="389"/>
      <c r="G39" s="152" t="s">
        <v>94</v>
      </c>
      <c r="H39" s="321">
        <v>110</v>
      </c>
      <c r="I39" s="153"/>
      <c r="J39" s="153">
        <f>H39*I39</f>
        <v>0</v>
      </c>
      <c r="K39" s="335"/>
      <c r="L39" s="336">
        <f>H39*K39</f>
        <v>0</v>
      </c>
    </row>
    <row r="40" spans="1:12" ht="18" customHeight="1" x14ac:dyDescent="0.2">
      <c r="A40" s="150"/>
      <c r="B40" s="151"/>
      <c r="C40" s="154"/>
      <c r="D40" s="155"/>
      <c r="E40" s="155"/>
      <c r="F40" s="156"/>
      <c r="G40" s="152"/>
      <c r="H40" s="321"/>
      <c r="I40" s="153"/>
      <c r="J40" s="153"/>
      <c r="K40" s="335"/>
      <c r="L40" s="336"/>
    </row>
    <row r="41" spans="1:12" ht="207" hidden="1" customHeight="1" x14ac:dyDescent="0.2">
      <c r="A41" s="150" t="s">
        <v>101</v>
      </c>
      <c r="B41" s="151"/>
      <c r="C41" s="387" t="s">
        <v>204</v>
      </c>
      <c r="D41" s="388"/>
      <c r="E41" s="388"/>
      <c r="F41" s="389"/>
      <c r="G41" s="152" t="s">
        <v>94</v>
      </c>
      <c r="H41" s="321">
        <v>0</v>
      </c>
      <c r="I41" s="153"/>
      <c r="J41" s="153">
        <f>H41*I41</f>
        <v>0</v>
      </c>
      <c r="K41" s="335"/>
      <c r="L41" s="336">
        <f>H41*K41</f>
        <v>0</v>
      </c>
    </row>
    <row r="42" spans="1:12" ht="18.75" hidden="1" customHeight="1" x14ac:dyDescent="0.2">
      <c r="A42" s="150"/>
      <c r="B42" s="151"/>
      <c r="C42" s="154"/>
      <c r="D42" s="155"/>
      <c r="E42" s="155"/>
      <c r="F42" s="156"/>
      <c r="G42" s="152"/>
      <c r="H42" s="321"/>
      <c r="I42" s="153"/>
      <c r="J42" s="153"/>
      <c r="K42" s="335"/>
      <c r="L42" s="336"/>
    </row>
    <row r="43" spans="1:12" ht="225.75" hidden="1" customHeight="1" x14ac:dyDescent="0.2">
      <c r="A43" s="150" t="s">
        <v>101</v>
      </c>
      <c r="B43" s="151"/>
      <c r="C43" s="387" t="s">
        <v>205</v>
      </c>
      <c r="D43" s="388"/>
      <c r="E43" s="388"/>
      <c r="F43" s="389"/>
      <c r="G43" s="152" t="s">
        <v>94</v>
      </c>
      <c r="H43" s="321">
        <v>0</v>
      </c>
      <c r="I43" s="153"/>
      <c r="J43" s="153">
        <f t="shared" ref="J43:J64" si="0">H43*I43</f>
        <v>0</v>
      </c>
      <c r="K43" s="335"/>
      <c r="L43" s="336">
        <f t="shared" ref="L43:L64" si="1">H43*K43</f>
        <v>0</v>
      </c>
    </row>
    <row r="44" spans="1:12" ht="68.25" customHeight="1" x14ac:dyDescent="0.2">
      <c r="A44" s="150" t="s">
        <v>100</v>
      </c>
      <c r="B44" s="151"/>
      <c r="C44" s="402" t="s">
        <v>209</v>
      </c>
      <c r="D44" s="403"/>
      <c r="E44" s="403"/>
      <c r="F44" s="404"/>
      <c r="G44" s="179" t="s">
        <v>210</v>
      </c>
      <c r="H44" s="349">
        <v>700</v>
      </c>
      <c r="I44" s="153"/>
      <c r="J44" s="153">
        <f t="shared" si="0"/>
        <v>0</v>
      </c>
      <c r="K44" s="335"/>
      <c r="L44" s="336">
        <f t="shared" si="1"/>
        <v>0</v>
      </c>
    </row>
    <row r="45" spans="1:12" ht="85.5" hidden="1" customHeight="1" x14ac:dyDescent="0.2">
      <c r="A45" s="150" t="s">
        <v>101</v>
      </c>
      <c r="B45" s="151"/>
      <c r="C45" s="402" t="s">
        <v>211</v>
      </c>
      <c r="D45" s="403"/>
      <c r="E45" s="403"/>
      <c r="F45" s="404"/>
      <c r="G45" s="179" t="s">
        <v>210</v>
      </c>
      <c r="H45" s="349">
        <v>0</v>
      </c>
      <c r="I45" s="153"/>
      <c r="J45" s="153">
        <f t="shared" si="0"/>
        <v>0</v>
      </c>
      <c r="K45" s="335"/>
      <c r="L45" s="336">
        <f t="shared" si="1"/>
        <v>0</v>
      </c>
    </row>
    <row r="46" spans="1:12" ht="87" hidden="1" customHeight="1" x14ac:dyDescent="0.2">
      <c r="A46" s="150" t="s">
        <v>102</v>
      </c>
      <c r="B46" s="151"/>
      <c r="C46" s="402" t="s">
        <v>212</v>
      </c>
      <c r="D46" s="403"/>
      <c r="E46" s="403"/>
      <c r="F46" s="404"/>
      <c r="G46" s="179" t="s">
        <v>210</v>
      </c>
      <c r="H46" s="349">
        <v>0</v>
      </c>
      <c r="I46" s="153"/>
      <c r="J46" s="153">
        <f t="shared" si="0"/>
        <v>0</v>
      </c>
      <c r="K46" s="335"/>
      <c r="L46" s="336">
        <f t="shared" si="1"/>
        <v>0</v>
      </c>
    </row>
    <row r="47" spans="1:12" ht="12" customHeight="1" x14ac:dyDescent="0.2">
      <c r="A47" s="150"/>
      <c r="B47" s="151"/>
      <c r="C47" s="180"/>
      <c r="D47" s="181"/>
      <c r="E47" s="181"/>
      <c r="F47" s="182"/>
      <c r="G47" s="179"/>
      <c r="H47" s="349"/>
      <c r="I47" s="153"/>
      <c r="J47" s="153"/>
      <c r="K47" s="335"/>
      <c r="L47" s="336"/>
    </row>
    <row r="48" spans="1:12" ht="42.75" customHeight="1" x14ac:dyDescent="0.2">
      <c r="A48" s="150" t="s">
        <v>101</v>
      </c>
      <c r="B48" s="151"/>
      <c r="C48" s="387" t="s">
        <v>103</v>
      </c>
      <c r="D48" s="388"/>
      <c r="E48" s="388"/>
      <c r="F48" s="389"/>
      <c r="G48" s="152" t="s">
        <v>9</v>
      </c>
      <c r="H48" s="321">
        <v>50</v>
      </c>
      <c r="I48" s="153"/>
      <c r="J48" s="153">
        <f t="shared" si="0"/>
        <v>0</v>
      </c>
      <c r="K48" s="335"/>
      <c r="L48" s="336">
        <f t="shared" si="1"/>
        <v>0</v>
      </c>
    </row>
    <row r="49" spans="1:12" ht="66.75" hidden="1" customHeight="1" x14ac:dyDescent="0.2">
      <c r="A49" s="150" t="s">
        <v>107</v>
      </c>
      <c r="B49" s="151"/>
      <c r="C49" s="387" t="s">
        <v>104</v>
      </c>
      <c r="D49" s="388"/>
      <c r="E49" s="388"/>
      <c r="F49" s="389"/>
      <c r="G49" s="152" t="s">
        <v>94</v>
      </c>
      <c r="H49" s="321">
        <v>0</v>
      </c>
      <c r="I49" s="153"/>
      <c r="J49" s="153">
        <f t="shared" si="0"/>
        <v>0</v>
      </c>
      <c r="K49" s="335"/>
      <c r="L49" s="336">
        <f t="shared" si="1"/>
        <v>0</v>
      </c>
    </row>
    <row r="50" spans="1:12" ht="55.5" hidden="1" customHeight="1" x14ac:dyDescent="0.2">
      <c r="A50" s="150" t="s">
        <v>109</v>
      </c>
      <c r="B50" s="151"/>
      <c r="C50" s="390" t="s">
        <v>105</v>
      </c>
      <c r="D50" s="391"/>
      <c r="E50" s="391"/>
      <c r="F50" s="392"/>
      <c r="G50" s="152" t="s">
        <v>106</v>
      </c>
      <c r="H50" s="321">
        <v>0</v>
      </c>
      <c r="I50" s="153"/>
      <c r="J50" s="153">
        <f t="shared" si="0"/>
        <v>0</v>
      </c>
      <c r="K50" s="335"/>
      <c r="L50" s="336">
        <f t="shared" si="1"/>
        <v>0</v>
      </c>
    </row>
    <row r="51" spans="1:12" ht="52.5" hidden="1" customHeight="1" x14ac:dyDescent="0.2">
      <c r="A51" s="150" t="s">
        <v>111</v>
      </c>
      <c r="B51" s="151"/>
      <c r="C51" s="390" t="s">
        <v>108</v>
      </c>
      <c r="D51" s="391"/>
      <c r="E51" s="391"/>
      <c r="F51" s="392"/>
      <c r="G51" s="152" t="s">
        <v>106</v>
      </c>
      <c r="H51" s="321">
        <v>0</v>
      </c>
      <c r="I51" s="153"/>
      <c r="J51" s="153">
        <f t="shared" si="0"/>
        <v>0</v>
      </c>
      <c r="K51" s="335"/>
      <c r="L51" s="336">
        <f t="shared" si="1"/>
        <v>0</v>
      </c>
    </row>
    <row r="52" spans="1:12" ht="53.25" hidden="1" customHeight="1" x14ac:dyDescent="0.2">
      <c r="A52" s="150" t="s">
        <v>213</v>
      </c>
      <c r="B52" s="151"/>
      <c r="C52" s="390" t="s">
        <v>110</v>
      </c>
      <c r="D52" s="391"/>
      <c r="E52" s="391"/>
      <c r="F52" s="392"/>
      <c r="G52" s="152" t="s">
        <v>9</v>
      </c>
      <c r="H52" s="321">
        <v>0</v>
      </c>
      <c r="I52" s="153"/>
      <c r="J52" s="153">
        <f t="shared" si="0"/>
        <v>0</v>
      </c>
      <c r="K52" s="335"/>
      <c r="L52" s="336">
        <f t="shared" si="1"/>
        <v>0</v>
      </c>
    </row>
    <row r="53" spans="1:12" ht="18" customHeight="1" x14ac:dyDescent="0.2">
      <c r="A53" s="150"/>
      <c r="B53" s="151"/>
      <c r="C53" s="157"/>
      <c r="D53" s="158"/>
      <c r="E53" s="158"/>
      <c r="F53" s="159"/>
      <c r="G53" s="152"/>
      <c r="H53" s="321"/>
      <c r="I53" s="153"/>
      <c r="J53" s="153"/>
      <c r="K53" s="335"/>
      <c r="L53" s="336"/>
    </row>
    <row r="54" spans="1:12" ht="39.75" customHeight="1" x14ac:dyDescent="0.2">
      <c r="A54" s="150" t="s">
        <v>102</v>
      </c>
      <c r="B54" s="151"/>
      <c r="C54" s="378" t="s">
        <v>407</v>
      </c>
      <c r="D54" s="379"/>
      <c r="E54" s="379"/>
      <c r="F54" s="380"/>
      <c r="G54" s="152" t="s">
        <v>12</v>
      </c>
      <c r="H54" s="321">
        <v>75</v>
      </c>
      <c r="I54" s="153"/>
      <c r="J54" s="153"/>
      <c r="K54" s="335"/>
      <c r="L54" s="336">
        <f t="shared" ref="L54" si="2">H54*K54</f>
        <v>0</v>
      </c>
    </row>
    <row r="55" spans="1:12" ht="11.25" customHeight="1" x14ac:dyDescent="0.2">
      <c r="A55" s="150"/>
      <c r="B55" s="151"/>
      <c r="C55" s="157"/>
      <c r="D55" s="158"/>
      <c r="E55" s="158"/>
      <c r="F55" s="159"/>
      <c r="G55" s="152"/>
      <c r="H55" s="321"/>
      <c r="I55" s="153"/>
      <c r="J55" s="153"/>
      <c r="K55" s="335"/>
      <c r="L55" s="336"/>
    </row>
    <row r="56" spans="1:12" ht="82.5" customHeight="1" x14ac:dyDescent="0.2">
      <c r="A56" s="150" t="s">
        <v>411</v>
      </c>
      <c r="B56" s="151"/>
      <c r="C56" s="378" t="s">
        <v>413</v>
      </c>
      <c r="D56" s="379"/>
      <c r="E56" s="379"/>
      <c r="F56" s="380"/>
      <c r="G56" s="152" t="s">
        <v>9</v>
      </c>
      <c r="H56" s="321">
        <v>55</v>
      </c>
      <c r="I56" s="153"/>
      <c r="J56" s="153"/>
      <c r="K56" s="335"/>
      <c r="L56" s="336">
        <f t="shared" ref="L56" si="3">H56*K56</f>
        <v>0</v>
      </c>
    </row>
    <row r="57" spans="1:12" ht="14.25" customHeight="1" x14ac:dyDescent="0.2">
      <c r="A57" s="150"/>
      <c r="B57" s="151"/>
      <c r="C57" s="362"/>
      <c r="D57" s="363"/>
      <c r="E57" s="363"/>
      <c r="F57" s="364"/>
      <c r="G57" s="152"/>
      <c r="H57" s="321"/>
      <c r="I57" s="153"/>
      <c r="J57" s="153"/>
      <c r="K57" s="335"/>
      <c r="L57" s="336"/>
    </row>
    <row r="58" spans="1:12" ht="55.5" customHeight="1" x14ac:dyDescent="0.2">
      <c r="A58" s="150" t="s">
        <v>412</v>
      </c>
      <c r="B58" s="151"/>
      <c r="C58" s="378" t="s">
        <v>408</v>
      </c>
      <c r="D58" s="379"/>
      <c r="E58" s="379"/>
      <c r="F58" s="380"/>
      <c r="G58" s="152" t="s">
        <v>9</v>
      </c>
      <c r="H58" s="321">
        <v>35</v>
      </c>
      <c r="I58" s="153"/>
      <c r="J58" s="153"/>
      <c r="K58" s="335"/>
      <c r="L58" s="336">
        <f t="shared" ref="L58" si="4">H58*K58</f>
        <v>0</v>
      </c>
    </row>
    <row r="59" spans="1:12" ht="16.5" customHeight="1" x14ac:dyDescent="0.2">
      <c r="A59" s="150"/>
      <c r="B59" s="151"/>
      <c r="C59" s="417"/>
      <c r="D59" s="418"/>
      <c r="E59" s="418"/>
      <c r="F59" s="419"/>
      <c r="G59" s="152"/>
      <c r="H59" s="321"/>
      <c r="I59" s="153"/>
      <c r="J59" s="153"/>
      <c r="K59" s="335"/>
      <c r="L59" s="336"/>
    </row>
    <row r="60" spans="1:12" ht="66" customHeight="1" x14ac:dyDescent="0.2">
      <c r="A60" s="150" t="s">
        <v>107</v>
      </c>
      <c r="B60" s="151"/>
      <c r="C60" s="378" t="s">
        <v>409</v>
      </c>
      <c r="D60" s="379"/>
      <c r="E60" s="379"/>
      <c r="F60" s="380"/>
      <c r="G60" s="152" t="s">
        <v>13</v>
      </c>
      <c r="H60" s="321">
        <v>20</v>
      </c>
      <c r="I60" s="153"/>
      <c r="J60" s="153"/>
      <c r="K60" s="335"/>
      <c r="L60" s="336">
        <f t="shared" ref="L60" si="5">H60*K60</f>
        <v>0</v>
      </c>
    </row>
    <row r="61" spans="1:12" ht="17.25" customHeight="1" x14ac:dyDescent="0.2">
      <c r="A61" s="150"/>
      <c r="B61" s="151"/>
      <c r="C61" s="362"/>
      <c r="D61" s="363"/>
      <c r="E61" s="363"/>
      <c r="F61" s="364"/>
      <c r="G61" s="152"/>
      <c r="H61" s="321"/>
      <c r="I61" s="153"/>
      <c r="J61" s="153"/>
      <c r="K61" s="335"/>
      <c r="L61" s="336"/>
    </row>
    <row r="62" spans="1:12" ht="66.75" customHeight="1" x14ac:dyDescent="0.2">
      <c r="A62" s="150" t="s">
        <v>109</v>
      </c>
      <c r="B62" s="151"/>
      <c r="C62" s="378" t="s">
        <v>410</v>
      </c>
      <c r="D62" s="379"/>
      <c r="E62" s="379"/>
      <c r="F62" s="380"/>
      <c r="G62" s="152" t="s">
        <v>9</v>
      </c>
      <c r="H62" s="321">
        <v>5</v>
      </c>
      <c r="I62" s="153"/>
      <c r="J62" s="153"/>
      <c r="K62" s="335"/>
      <c r="L62" s="336">
        <f t="shared" ref="L62" si="6">H62*K62</f>
        <v>0</v>
      </c>
    </row>
    <row r="63" spans="1:12" ht="17.25" customHeight="1" x14ac:dyDescent="0.2">
      <c r="A63" s="150"/>
      <c r="B63" s="151"/>
      <c r="C63" s="157"/>
      <c r="D63" s="158"/>
      <c r="E63" s="158"/>
      <c r="F63" s="159"/>
      <c r="G63" s="152"/>
      <c r="H63" s="321"/>
      <c r="I63" s="153"/>
      <c r="J63" s="153"/>
      <c r="K63" s="335"/>
      <c r="L63" s="336"/>
    </row>
    <row r="64" spans="1:12" ht="110.25" customHeight="1" x14ac:dyDescent="0.2">
      <c r="A64" s="150" t="s">
        <v>111</v>
      </c>
      <c r="B64" s="151"/>
      <c r="C64" s="390" t="s">
        <v>112</v>
      </c>
      <c r="D64" s="391"/>
      <c r="E64" s="391"/>
      <c r="F64" s="392"/>
      <c r="G64" s="152" t="s">
        <v>94</v>
      </c>
      <c r="H64" s="321">
        <v>700</v>
      </c>
      <c r="I64" s="153"/>
      <c r="J64" s="153">
        <f t="shared" si="0"/>
        <v>0</v>
      </c>
      <c r="K64" s="335"/>
      <c r="L64" s="336">
        <f t="shared" si="1"/>
        <v>0</v>
      </c>
    </row>
    <row r="65" spans="1:12" x14ac:dyDescent="0.2">
      <c r="A65" s="160"/>
      <c r="B65" s="161"/>
      <c r="C65" s="384" t="s">
        <v>113</v>
      </c>
      <c r="D65" s="385"/>
      <c r="E65" s="385"/>
      <c r="F65" s="386"/>
      <c r="G65" s="162"/>
      <c r="H65" s="348"/>
      <c r="I65" s="162" t="s">
        <v>7</v>
      </c>
      <c r="J65" s="163">
        <f>SUM(J33:J64)</f>
        <v>0</v>
      </c>
      <c r="K65" s="162" t="s">
        <v>7</v>
      </c>
      <c r="L65" s="163">
        <f>SUM(L33:L64)</f>
        <v>0</v>
      </c>
    </row>
    <row r="66" spans="1:12" x14ac:dyDescent="0.2">
      <c r="A66" s="139"/>
      <c r="B66" s="140"/>
      <c r="C66" s="102"/>
      <c r="D66" s="71"/>
      <c r="E66" s="71"/>
      <c r="F66" s="103"/>
      <c r="G66" s="93"/>
      <c r="H66" s="350"/>
      <c r="I66" s="94"/>
      <c r="J66" s="94"/>
      <c r="K66" s="337"/>
      <c r="L66" s="338"/>
    </row>
    <row r="67" spans="1:12" ht="16.5" x14ac:dyDescent="0.2">
      <c r="A67" s="141"/>
      <c r="B67" s="142"/>
      <c r="C67" s="104"/>
      <c r="D67" s="70"/>
      <c r="E67" s="70"/>
      <c r="F67" s="105"/>
      <c r="G67" s="94"/>
      <c r="H67" s="350"/>
      <c r="I67" s="96"/>
      <c r="J67" s="96"/>
      <c r="K67" s="337"/>
      <c r="L67" s="339"/>
    </row>
    <row r="68" spans="1:12" ht="15.75" x14ac:dyDescent="0.25">
      <c r="A68" s="143" t="s">
        <v>214</v>
      </c>
      <c r="B68" s="108"/>
      <c r="C68" s="106"/>
      <c r="D68" s="107"/>
      <c r="E68" s="107"/>
      <c r="F68" s="108"/>
      <c r="G68" s="95"/>
      <c r="H68" s="351"/>
      <c r="I68" s="95"/>
      <c r="J68" s="95"/>
      <c r="K68" s="95"/>
      <c r="L68" s="340"/>
    </row>
    <row r="69" spans="1:12" ht="15.75" x14ac:dyDescent="0.25">
      <c r="A69" s="143" t="s">
        <v>85</v>
      </c>
      <c r="B69" s="108"/>
      <c r="C69" s="106"/>
      <c r="D69" s="107"/>
      <c r="E69" s="107"/>
      <c r="F69" s="108"/>
      <c r="G69" s="95"/>
      <c r="H69" s="351"/>
      <c r="I69" s="95"/>
      <c r="J69" s="95"/>
      <c r="K69" s="95"/>
      <c r="L69" s="340"/>
    </row>
    <row r="70" spans="1:12" ht="15.75" x14ac:dyDescent="0.25">
      <c r="A70" s="144"/>
      <c r="B70" s="101"/>
      <c r="C70" s="100"/>
      <c r="D70" s="80"/>
      <c r="E70" s="80"/>
      <c r="F70" s="101"/>
      <c r="G70" s="95"/>
      <c r="H70" s="351"/>
      <c r="I70" s="95"/>
      <c r="J70" s="95"/>
      <c r="K70" s="341"/>
      <c r="L70" s="340"/>
    </row>
    <row r="71" spans="1:12" ht="25.5" x14ac:dyDescent="0.2">
      <c r="A71" s="145" t="s">
        <v>87</v>
      </c>
      <c r="B71" s="146"/>
      <c r="C71" s="393" t="s">
        <v>88</v>
      </c>
      <c r="D71" s="394"/>
      <c r="E71" s="394"/>
      <c r="F71" s="395"/>
      <c r="G71" s="147" t="s">
        <v>89</v>
      </c>
      <c r="H71" s="347" t="s">
        <v>90</v>
      </c>
      <c r="I71" s="148" t="s">
        <v>91</v>
      </c>
      <c r="J71" s="149" t="s">
        <v>83</v>
      </c>
      <c r="K71" s="148" t="s">
        <v>91</v>
      </c>
      <c r="L71" s="149" t="s">
        <v>83</v>
      </c>
    </row>
    <row r="72" spans="1:12" ht="83.25" customHeight="1" x14ac:dyDescent="0.2">
      <c r="A72" s="150" t="s">
        <v>114</v>
      </c>
      <c r="B72" s="151"/>
      <c r="C72" s="387" t="s">
        <v>115</v>
      </c>
      <c r="D72" s="388"/>
      <c r="E72" s="388"/>
      <c r="F72" s="389"/>
      <c r="G72" s="152" t="s">
        <v>94</v>
      </c>
      <c r="H72" s="321">
        <v>700</v>
      </c>
      <c r="I72" s="153"/>
      <c r="J72" s="153">
        <f t="shared" ref="J72:J89" si="7">H72*I72</f>
        <v>0</v>
      </c>
      <c r="K72" s="335"/>
      <c r="L72" s="336">
        <f t="shared" ref="L72:L89" si="8">H72*K72</f>
        <v>0</v>
      </c>
    </row>
    <row r="73" spans="1:12" ht="15" customHeight="1" x14ac:dyDescent="0.2">
      <c r="A73" s="150"/>
      <c r="B73" s="151"/>
      <c r="C73" s="154"/>
      <c r="D73" s="155"/>
      <c r="E73" s="155"/>
      <c r="F73" s="156"/>
      <c r="G73" s="152"/>
      <c r="H73" s="321"/>
      <c r="I73" s="153"/>
      <c r="J73" s="153"/>
      <c r="K73" s="335"/>
      <c r="L73" s="336"/>
    </row>
    <row r="74" spans="1:12" ht="84" customHeight="1" x14ac:dyDescent="0.2">
      <c r="A74" s="150" t="s">
        <v>116</v>
      </c>
      <c r="B74" s="151"/>
      <c r="C74" s="387" t="s">
        <v>117</v>
      </c>
      <c r="D74" s="388"/>
      <c r="E74" s="388"/>
      <c r="F74" s="389"/>
      <c r="G74" s="152" t="s">
        <v>9</v>
      </c>
      <c r="H74" s="321">
        <v>42</v>
      </c>
      <c r="I74" s="153"/>
      <c r="J74" s="153">
        <f t="shared" si="7"/>
        <v>0</v>
      </c>
      <c r="K74" s="335"/>
      <c r="L74" s="336">
        <f t="shared" si="8"/>
        <v>0</v>
      </c>
    </row>
    <row r="75" spans="1:12" ht="14.25" customHeight="1" x14ac:dyDescent="0.2">
      <c r="A75" s="150"/>
      <c r="B75" s="151"/>
      <c r="C75" s="154"/>
      <c r="D75" s="155"/>
      <c r="E75" s="155"/>
      <c r="F75" s="156"/>
      <c r="G75" s="152"/>
      <c r="H75" s="321"/>
      <c r="I75" s="153"/>
      <c r="J75" s="153"/>
      <c r="K75" s="335"/>
      <c r="L75" s="336"/>
    </row>
    <row r="76" spans="1:12" ht="84" customHeight="1" x14ac:dyDescent="0.2">
      <c r="A76" s="150" t="s">
        <v>296</v>
      </c>
      <c r="B76" s="151"/>
      <c r="C76" s="387" t="s">
        <v>331</v>
      </c>
      <c r="D76" s="388"/>
      <c r="E76" s="388"/>
      <c r="F76" s="389"/>
      <c r="G76" s="152" t="s">
        <v>9</v>
      </c>
      <c r="H76" s="321">
        <v>3</v>
      </c>
      <c r="I76" s="153"/>
      <c r="J76" s="153">
        <f t="shared" ref="J76" si="9">H76*I76</f>
        <v>0</v>
      </c>
      <c r="K76" s="335"/>
      <c r="L76" s="336">
        <f t="shared" ref="L76" si="10">H76*K76</f>
        <v>0</v>
      </c>
    </row>
    <row r="77" spans="1:12" ht="12.75" customHeight="1" x14ac:dyDescent="0.2">
      <c r="A77" s="150"/>
      <c r="B77" s="151"/>
      <c r="C77" s="154"/>
      <c r="D77" s="155"/>
      <c r="E77" s="155"/>
      <c r="F77" s="156"/>
      <c r="G77" s="152"/>
      <c r="H77" s="321"/>
      <c r="I77" s="153"/>
      <c r="J77" s="153"/>
      <c r="K77" s="335"/>
      <c r="L77" s="336"/>
    </row>
    <row r="78" spans="1:12" ht="84" customHeight="1" x14ac:dyDescent="0.2">
      <c r="A78" s="150" t="s">
        <v>297</v>
      </c>
      <c r="B78" s="151"/>
      <c r="C78" s="387" t="s">
        <v>417</v>
      </c>
      <c r="D78" s="388"/>
      <c r="E78" s="388"/>
      <c r="F78" s="389"/>
      <c r="G78" s="152" t="s">
        <v>9</v>
      </c>
      <c r="H78" s="321">
        <v>5</v>
      </c>
      <c r="I78" s="153"/>
      <c r="J78" s="153">
        <f t="shared" ref="J78" si="11">H78*I78</f>
        <v>0</v>
      </c>
      <c r="K78" s="335"/>
      <c r="L78" s="336">
        <f t="shared" ref="L78" si="12">H78*K78</f>
        <v>0</v>
      </c>
    </row>
    <row r="79" spans="1:12" ht="12.75" customHeight="1" x14ac:dyDescent="0.2">
      <c r="A79" s="150"/>
      <c r="B79" s="151"/>
      <c r="C79" s="157"/>
      <c r="D79" s="158"/>
      <c r="E79" s="158"/>
      <c r="F79" s="159"/>
      <c r="G79" s="152"/>
      <c r="H79" s="321"/>
      <c r="I79" s="153"/>
      <c r="J79" s="153"/>
      <c r="K79" s="335"/>
      <c r="L79" s="336"/>
    </row>
    <row r="80" spans="1:12" ht="110.25" customHeight="1" x14ac:dyDescent="0.2">
      <c r="A80" s="150" t="s">
        <v>298</v>
      </c>
      <c r="B80" s="151"/>
      <c r="C80" s="390" t="s">
        <v>121</v>
      </c>
      <c r="D80" s="391"/>
      <c r="E80" s="391"/>
      <c r="F80" s="392"/>
      <c r="G80" s="152" t="s">
        <v>9</v>
      </c>
      <c r="H80" s="321">
        <v>50</v>
      </c>
      <c r="I80" s="153"/>
      <c r="J80" s="153">
        <f t="shared" si="7"/>
        <v>0</v>
      </c>
      <c r="K80" s="335"/>
      <c r="L80" s="336">
        <f t="shared" si="8"/>
        <v>0</v>
      </c>
    </row>
    <row r="81" spans="1:12" ht="98.25" hidden="1" customHeight="1" x14ac:dyDescent="0.2">
      <c r="A81" s="150" t="s">
        <v>122</v>
      </c>
      <c r="B81" s="151"/>
      <c r="C81" s="387" t="s">
        <v>123</v>
      </c>
      <c r="D81" s="388"/>
      <c r="E81" s="388"/>
      <c r="F81" s="389"/>
      <c r="G81" s="152" t="s">
        <v>94</v>
      </c>
      <c r="H81" s="321">
        <v>0</v>
      </c>
      <c r="I81" s="153"/>
      <c r="J81" s="153">
        <f t="shared" si="7"/>
        <v>0</v>
      </c>
      <c r="K81" s="335"/>
      <c r="L81" s="336">
        <f t="shared" si="8"/>
        <v>0</v>
      </c>
    </row>
    <row r="82" spans="1:12" ht="99" hidden="1" customHeight="1" x14ac:dyDescent="0.2">
      <c r="A82" s="150" t="s">
        <v>124</v>
      </c>
      <c r="B82" s="151"/>
      <c r="C82" s="387" t="s">
        <v>125</v>
      </c>
      <c r="D82" s="388"/>
      <c r="E82" s="388"/>
      <c r="F82" s="389"/>
      <c r="G82" s="152" t="s">
        <v>94</v>
      </c>
      <c r="H82" s="321">
        <v>0</v>
      </c>
      <c r="I82" s="153"/>
      <c r="J82" s="153">
        <f t="shared" si="7"/>
        <v>0</v>
      </c>
      <c r="K82" s="335"/>
      <c r="L82" s="336">
        <f t="shared" si="8"/>
        <v>0</v>
      </c>
    </row>
    <row r="83" spans="1:12" ht="58.5" hidden="1" customHeight="1" x14ac:dyDescent="0.2">
      <c r="A83" s="150" t="s">
        <v>126</v>
      </c>
      <c r="B83" s="151"/>
      <c r="C83" s="387" t="s">
        <v>127</v>
      </c>
      <c r="D83" s="388"/>
      <c r="E83" s="388"/>
      <c r="F83" s="389"/>
      <c r="G83" s="152" t="s">
        <v>94</v>
      </c>
      <c r="H83" s="321">
        <v>0</v>
      </c>
      <c r="I83" s="153"/>
      <c r="J83" s="153">
        <f t="shared" si="7"/>
        <v>0</v>
      </c>
      <c r="K83" s="335"/>
      <c r="L83" s="336">
        <f t="shared" si="8"/>
        <v>0</v>
      </c>
    </row>
    <row r="84" spans="1:12" ht="16.5" customHeight="1" x14ac:dyDescent="0.2">
      <c r="A84" s="150"/>
      <c r="B84" s="151"/>
      <c r="C84" s="154"/>
      <c r="D84" s="155"/>
      <c r="E84" s="155"/>
      <c r="F84" s="156"/>
      <c r="G84" s="152"/>
      <c r="H84" s="321"/>
      <c r="I84" s="153"/>
      <c r="J84" s="153"/>
      <c r="K84" s="335"/>
      <c r="L84" s="336"/>
    </row>
    <row r="85" spans="1:12" ht="68.25" customHeight="1" x14ac:dyDescent="0.2">
      <c r="A85" s="150" t="s">
        <v>118</v>
      </c>
      <c r="B85" s="151"/>
      <c r="C85" s="387" t="s">
        <v>128</v>
      </c>
      <c r="D85" s="388"/>
      <c r="E85" s="388"/>
      <c r="F85" s="389"/>
      <c r="G85" s="152" t="s">
        <v>9</v>
      </c>
      <c r="H85" s="321">
        <v>50</v>
      </c>
      <c r="I85" s="153"/>
      <c r="J85" s="153">
        <f t="shared" si="7"/>
        <v>0</v>
      </c>
      <c r="K85" s="335"/>
      <c r="L85" s="336">
        <f t="shared" si="8"/>
        <v>0</v>
      </c>
    </row>
    <row r="86" spans="1:12" ht="16.5" customHeight="1" x14ac:dyDescent="0.2">
      <c r="A86" s="150"/>
      <c r="B86" s="151"/>
      <c r="C86" s="154"/>
      <c r="D86" s="155"/>
      <c r="E86" s="155"/>
      <c r="F86" s="156"/>
      <c r="G86" s="152"/>
      <c r="H86" s="321"/>
      <c r="I86" s="153"/>
      <c r="J86" s="153"/>
      <c r="K86" s="335"/>
      <c r="L86" s="336"/>
    </row>
    <row r="87" spans="1:12" ht="28.5" customHeight="1" x14ac:dyDescent="0.2">
      <c r="A87" s="150" t="s">
        <v>343</v>
      </c>
      <c r="B87" s="151"/>
      <c r="C87" s="390" t="s">
        <v>129</v>
      </c>
      <c r="D87" s="391"/>
      <c r="E87" s="391"/>
      <c r="F87" s="392"/>
      <c r="G87" s="152" t="s">
        <v>94</v>
      </c>
      <c r="H87" s="321">
        <v>700</v>
      </c>
      <c r="I87" s="153"/>
      <c r="J87" s="153">
        <f t="shared" si="7"/>
        <v>0</v>
      </c>
      <c r="K87" s="335"/>
      <c r="L87" s="336">
        <f t="shared" si="8"/>
        <v>0</v>
      </c>
    </row>
    <row r="88" spans="1:12" ht="15" customHeight="1" x14ac:dyDescent="0.2">
      <c r="A88" s="150"/>
      <c r="B88" s="151"/>
      <c r="C88" s="157"/>
      <c r="D88" s="158"/>
      <c r="E88" s="158"/>
      <c r="F88" s="159"/>
      <c r="G88" s="152"/>
      <c r="H88" s="321"/>
      <c r="I88" s="153"/>
      <c r="J88" s="153"/>
      <c r="K88" s="335"/>
      <c r="L88" s="336"/>
    </row>
    <row r="89" spans="1:12" ht="40.5" customHeight="1" x14ac:dyDescent="0.2">
      <c r="A89" s="150" t="s">
        <v>122</v>
      </c>
      <c r="B89" s="151"/>
      <c r="C89" s="387" t="s">
        <v>130</v>
      </c>
      <c r="D89" s="388"/>
      <c r="E89" s="388"/>
      <c r="F89" s="389"/>
      <c r="G89" s="152" t="s">
        <v>94</v>
      </c>
      <c r="H89" s="321">
        <v>700</v>
      </c>
      <c r="I89" s="153"/>
      <c r="J89" s="153">
        <f t="shared" si="7"/>
        <v>0</v>
      </c>
      <c r="K89" s="335"/>
      <c r="L89" s="336">
        <f t="shared" si="8"/>
        <v>0</v>
      </c>
    </row>
    <row r="90" spans="1:12" x14ac:dyDescent="0.2">
      <c r="A90" s="160"/>
      <c r="B90" s="161"/>
      <c r="C90" s="384" t="s">
        <v>131</v>
      </c>
      <c r="D90" s="385"/>
      <c r="E90" s="385"/>
      <c r="F90" s="386"/>
      <c r="G90" s="162"/>
      <c r="H90" s="348"/>
      <c r="I90" s="162" t="s">
        <v>7</v>
      </c>
      <c r="J90" s="163">
        <f>SUM(J72:J89)</f>
        <v>0</v>
      </c>
      <c r="K90" s="162" t="s">
        <v>7</v>
      </c>
      <c r="L90" s="163">
        <f>SUM(L72:L89)</f>
        <v>0</v>
      </c>
    </row>
    <row r="91" spans="1:12" x14ac:dyDescent="0.2">
      <c r="A91" s="139"/>
      <c r="B91" s="140"/>
      <c r="C91" s="102"/>
      <c r="D91" s="71"/>
      <c r="E91" s="71"/>
      <c r="F91" s="103"/>
      <c r="G91" s="93"/>
      <c r="H91" s="350"/>
      <c r="I91" s="94"/>
      <c r="J91" s="94"/>
      <c r="K91" s="337"/>
      <c r="L91" s="338"/>
    </row>
    <row r="92" spans="1:12" x14ac:dyDescent="0.2">
      <c r="A92" s="139"/>
      <c r="B92" s="140"/>
      <c r="C92" s="102"/>
      <c r="D92" s="71"/>
      <c r="E92" s="71"/>
      <c r="F92" s="103"/>
      <c r="G92" s="93"/>
      <c r="H92" s="350"/>
      <c r="I92" s="94"/>
      <c r="J92" s="94"/>
      <c r="K92" s="337"/>
      <c r="L92" s="338"/>
    </row>
    <row r="93" spans="1:12" ht="15.75" x14ac:dyDescent="0.25">
      <c r="A93" s="143" t="s">
        <v>214</v>
      </c>
      <c r="B93" s="108"/>
      <c r="C93" s="106"/>
      <c r="D93" s="107"/>
      <c r="E93" s="107"/>
      <c r="F93" s="108"/>
      <c r="G93" s="95"/>
      <c r="H93" s="351"/>
      <c r="I93" s="95"/>
      <c r="J93" s="95"/>
      <c r="K93" s="95"/>
      <c r="L93" s="340"/>
    </row>
    <row r="94" spans="1:12" ht="15.75" x14ac:dyDescent="0.25">
      <c r="A94" s="143" t="s">
        <v>86</v>
      </c>
      <c r="B94" s="108"/>
      <c r="C94" s="106"/>
      <c r="D94" s="107"/>
      <c r="E94" s="107"/>
      <c r="F94" s="108"/>
      <c r="G94" s="95"/>
      <c r="H94" s="351"/>
      <c r="I94" s="95"/>
      <c r="J94" s="95"/>
      <c r="K94" s="95"/>
      <c r="L94" s="340"/>
    </row>
    <row r="95" spans="1:12" ht="25.5" x14ac:dyDescent="0.2">
      <c r="A95" s="145" t="s">
        <v>87</v>
      </c>
      <c r="B95" s="146"/>
      <c r="C95" s="393" t="s">
        <v>88</v>
      </c>
      <c r="D95" s="394"/>
      <c r="E95" s="394"/>
      <c r="F95" s="395"/>
      <c r="G95" s="147" t="s">
        <v>89</v>
      </c>
      <c r="H95" s="347" t="s">
        <v>90</v>
      </c>
      <c r="I95" s="148" t="s">
        <v>91</v>
      </c>
      <c r="J95" s="149" t="s">
        <v>83</v>
      </c>
      <c r="K95" s="148" t="s">
        <v>91</v>
      </c>
      <c r="L95" s="149" t="s">
        <v>83</v>
      </c>
    </row>
    <row r="96" spans="1:12" ht="19.5" customHeight="1" x14ac:dyDescent="0.2">
      <c r="A96" s="150" t="s">
        <v>132</v>
      </c>
      <c r="B96" s="151"/>
      <c r="C96" s="387" t="s">
        <v>133</v>
      </c>
      <c r="D96" s="388"/>
      <c r="E96" s="388"/>
      <c r="F96" s="389"/>
      <c r="G96" s="152" t="s">
        <v>94</v>
      </c>
      <c r="H96" s="321">
        <v>700</v>
      </c>
      <c r="I96" s="153"/>
      <c r="J96" s="153">
        <f t="shared" ref="J96:J111" si="13">H96*I96</f>
        <v>0</v>
      </c>
      <c r="K96" s="335"/>
      <c r="L96" s="336">
        <f t="shared" ref="L96:L111" si="14">H96*K96</f>
        <v>0</v>
      </c>
    </row>
    <row r="97" spans="1:12" ht="17.25" customHeight="1" x14ac:dyDescent="0.2">
      <c r="A97" s="150"/>
      <c r="B97" s="151"/>
      <c r="C97" s="154"/>
      <c r="D97" s="155"/>
      <c r="E97" s="155"/>
      <c r="F97" s="156"/>
      <c r="G97" s="152"/>
      <c r="H97" s="321"/>
      <c r="I97" s="153"/>
      <c r="J97" s="153"/>
      <c r="K97" s="335"/>
      <c r="L97" s="336"/>
    </row>
    <row r="98" spans="1:12" ht="18.75" customHeight="1" x14ac:dyDescent="0.2">
      <c r="A98" s="150" t="s">
        <v>134</v>
      </c>
      <c r="B98" s="151"/>
      <c r="C98" s="387" t="s">
        <v>135</v>
      </c>
      <c r="D98" s="388"/>
      <c r="E98" s="388"/>
      <c r="F98" s="389"/>
      <c r="G98" s="152" t="s">
        <v>94</v>
      </c>
      <c r="H98" s="321">
        <v>700</v>
      </c>
      <c r="I98" s="153"/>
      <c r="J98" s="153">
        <f t="shared" si="13"/>
        <v>0</v>
      </c>
      <c r="K98" s="335"/>
      <c r="L98" s="336">
        <f t="shared" si="14"/>
        <v>0</v>
      </c>
    </row>
    <row r="99" spans="1:12" ht="18" customHeight="1" x14ac:dyDescent="0.2">
      <c r="A99" s="150"/>
      <c r="B99" s="151"/>
      <c r="C99" s="154"/>
      <c r="D99" s="155"/>
      <c r="E99" s="155"/>
      <c r="F99" s="156"/>
      <c r="G99" s="152"/>
      <c r="H99" s="321"/>
      <c r="I99" s="153"/>
      <c r="J99" s="153"/>
      <c r="K99" s="335"/>
      <c r="L99" s="336"/>
    </row>
    <row r="100" spans="1:12" ht="69" customHeight="1" x14ac:dyDescent="0.2">
      <c r="A100" s="150" t="s">
        <v>136</v>
      </c>
      <c r="B100" s="151"/>
      <c r="C100" s="387" t="s">
        <v>137</v>
      </c>
      <c r="D100" s="388"/>
      <c r="E100" s="388"/>
      <c r="F100" s="389"/>
      <c r="G100" s="152" t="s">
        <v>9</v>
      </c>
      <c r="H100" s="321">
        <v>42</v>
      </c>
      <c r="I100" s="153"/>
      <c r="J100" s="153">
        <f t="shared" si="13"/>
        <v>0</v>
      </c>
      <c r="K100" s="335"/>
      <c r="L100" s="336">
        <f t="shared" si="14"/>
        <v>0</v>
      </c>
    </row>
    <row r="101" spans="1:12" ht="21.75" customHeight="1" x14ac:dyDescent="0.2">
      <c r="A101" s="150"/>
      <c r="B101" s="151"/>
      <c r="C101" s="154"/>
      <c r="D101" s="155"/>
      <c r="E101" s="155"/>
      <c r="F101" s="156"/>
      <c r="G101" s="152"/>
      <c r="H101" s="321"/>
      <c r="I101" s="153"/>
      <c r="J101" s="153"/>
      <c r="K101" s="335"/>
      <c r="L101" s="336"/>
    </row>
    <row r="102" spans="1:12" ht="69" customHeight="1" x14ac:dyDescent="0.2">
      <c r="A102" s="150" t="s">
        <v>294</v>
      </c>
      <c r="B102" s="151"/>
      <c r="C102" s="387" t="s">
        <v>332</v>
      </c>
      <c r="D102" s="388"/>
      <c r="E102" s="388"/>
      <c r="F102" s="389"/>
      <c r="G102" s="152" t="s">
        <v>9</v>
      </c>
      <c r="H102" s="321">
        <v>3</v>
      </c>
      <c r="I102" s="153"/>
      <c r="J102" s="153">
        <f t="shared" ref="J102" si="15">H102*I102</f>
        <v>0</v>
      </c>
      <c r="K102" s="335"/>
      <c r="L102" s="336">
        <f t="shared" ref="L102" si="16">H102*K102</f>
        <v>0</v>
      </c>
    </row>
    <row r="103" spans="1:12" ht="18" customHeight="1" x14ac:dyDescent="0.2">
      <c r="A103" s="150"/>
      <c r="B103" s="151"/>
      <c r="C103" s="154"/>
      <c r="D103" s="155"/>
      <c r="E103" s="155"/>
      <c r="F103" s="156"/>
      <c r="G103" s="152"/>
      <c r="H103" s="321"/>
      <c r="I103" s="153"/>
      <c r="J103" s="153"/>
      <c r="K103" s="335"/>
      <c r="L103" s="336"/>
    </row>
    <row r="104" spans="1:12" ht="69" customHeight="1" x14ac:dyDescent="0.2">
      <c r="A104" s="150" t="s">
        <v>295</v>
      </c>
      <c r="B104" s="151"/>
      <c r="C104" s="387" t="s">
        <v>368</v>
      </c>
      <c r="D104" s="388"/>
      <c r="E104" s="388"/>
      <c r="F104" s="389"/>
      <c r="G104" s="152" t="s">
        <v>9</v>
      </c>
      <c r="H104" s="321">
        <v>5</v>
      </c>
      <c r="I104" s="153"/>
      <c r="J104" s="153">
        <f t="shared" ref="J104" si="17">H104*I104</f>
        <v>0</v>
      </c>
      <c r="K104" s="335"/>
      <c r="L104" s="336">
        <f t="shared" ref="L104" si="18">H104*K104</f>
        <v>0</v>
      </c>
    </row>
    <row r="105" spans="1:12" ht="20.25" customHeight="1" x14ac:dyDescent="0.2">
      <c r="A105" s="150"/>
      <c r="B105" s="151"/>
      <c r="C105" s="154"/>
      <c r="D105" s="155"/>
      <c r="E105" s="155"/>
      <c r="F105" s="156"/>
      <c r="G105" s="152"/>
      <c r="H105" s="321"/>
      <c r="I105" s="153"/>
      <c r="J105" s="153"/>
      <c r="K105" s="335"/>
      <c r="L105" s="336"/>
    </row>
    <row r="106" spans="1:12" ht="28.5" hidden="1" customHeight="1" x14ac:dyDescent="0.2">
      <c r="A106" s="150"/>
      <c r="B106" s="151"/>
      <c r="C106" s="381" t="s">
        <v>218</v>
      </c>
      <c r="D106" s="382"/>
      <c r="E106" s="382"/>
      <c r="F106" s="383"/>
      <c r="G106" s="152" t="s">
        <v>9</v>
      </c>
      <c r="H106" s="321">
        <v>0</v>
      </c>
      <c r="I106" s="153"/>
      <c r="J106" s="153">
        <f t="shared" si="13"/>
        <v>0</v>
      </c>
      <c r="K106" s="335"/>
      <c r="L106" s="336">
        <f t="shared" si="14"/>
        <v>0</v>
      </c>
    </row>
    <row r="107" spans="1:12" ht="33" hidden="1" customHeight="1" x14ac:dyDescent="0.2">
      <c r="A107" s="150"/>
      <c r="B107" s="151"/>
      <c r="C107" s="381" t="s">
        <v>217</v>
      </c>
      <c r="D107" s="382"/>
      <c r="E107" s="382"/>
      <c r="F107" s="383"/>
      <c r="G107" s="152" t="s">
        <v>9</v>
      </c>
      <c r="H107" s="321">
        <v>0</v>
      </c>
      <c r="I107" s="153"/>
      <c r="J107" s="153">
        <f t="shared" si="13"/>
        <v>0</v>
      </c>
      <c r="K107" s="335"/>
      <c r="L107" s="336">
        <f t="shared" si="14"/>
        <v>0</v>
      </c>
    </row>
    <row r="108" spans="1:12" ht="15" hidden="1" customHeight="1" x14ac:dyDescent="0.2">
      <c r="A108" s="150"/>
      <c r="B108" s="151"/>
      <c r="C108" s="164"/>
      <c r="D108" s="165"/>
      <c r="E108" s="165"/>
      <c r="F108" s="166"/>
      <c r="G108" s="152"/>
      <c r="H108" s="321"/>
      <c r="I108" s="153"/>
      <c r="J108" s="153"/>
      <c r="K108" s="335"/>
      <c r="L108" s="336"/>
    </row>
    <row r="109" spans="1:12" ht="46.5" customHeight="1" x14ac:dyDescent="0.2">
      <c r="A109" s="150" t="s">
        <v>344</v>
      </c>
      <c r="B109" s="151"/>
      <c r="C109" s="387" t="s">
        <v>138</v>
      </c>
      <c r="D109" s="388"/>
      <c r="E109" s="388"/>
      <c r="F109" s="389"/>
      <c r="G109" s="152" t="s">
        <v>9</v>
      </c>
      <c r="H109" s="321">
        <v>50</v>
      </c>
      <c r="I109" s="153"/>
      <c r="J109" s="153">
        <f t="shared" si="13"/>
        <v>0</v>
      </c>
      <c r="K109" s="335"/>
      <c r="L109" s="336">
        <f t="shared" si="14"/>
        <v>0</v>
      </c>
    </row>
    <row r="110" spans="1:12" ht="17.25" customHeight="1" x14ac:dyDescent="0.2">
      <c r="A110" s="150"/>
      <c r="B110" s="151"/>
      <c r="C110" s="154"/>
      <c r="D110" s="155"/>
      <c r="E110" s="155"/>
      <c r="F110" s="156"/>
      <c r="G110" s="152"/>
      <c r="H110" s="321"/>
      <c r="I110" s="153"/>
      <c r="J110" s="153"/>
      <c r="K110" s="335"/>
      <c r="L110" s="336"/>
    </row>
    <row r="111" spans="1:12" ht="33" customHeight="1" x14ac:dyDescent="0.2">
      <c r="A111" s="150" t="s">
        <v>369</v>
      </c>
      <c r="B111" s="151"/>
      <c r="C111" s="390" t="s">
        <v>139</v>
      </c>
      <c r="D111" s="391"/>
      <c r="E111" s="391"/>
      <c r="F111" s="392"/>
      <c r="G111" s="152" t="s">
        <v>9</v>
      </c>
      <c r="H111" s="321">
        <v>100</v>
      </c>
      <c r="I111" s="153"/>
      <c r="J111" s="153">
        <f t="shared" si="13"/>
        <v>0</v>
      </c>
      <c r="K111" s="335"/>
      <c r="L111" s="336">
        <f t="shared" si="14"/>
        <v>0</v>
      </c>
    </row>
    <row r="112" spans="1:12" x14ac:dyDescent="0.2">
      <c r="A112" s="160"/>
      <c r="B112" s="161"/>
      <c r="C112" s="384" t="s">
        <v>265</v>
      </c>
      <c r="D112" s="385"/>
      <c r="E112" s="385"/>
      <c r="F112" s="386"/>
      <c r="G112" s="162"/>
      <c r="H112" s="348"/>
      <c r="I112" s="162" t="s">
        <v>7</v>
      </c>
      <c r="J112" s="163">
        <f>SUM(J96:J111)</f>
        <v>0</v>
      </c>
      <c r="K112" s="162" t="s">
        <v>7</v>
      </c>
      <c r="L112" s="163">
        <f>SUM(L96:L111)</f>
        <v>0</v>
      </c>
    </row>
    <row r="113" spans="1:12" x14ac:dyDescent="0.2">
      <c r="A113" s="92"/>
      <c r="B113" s="69"/>
      <c r="C113" s="71"/>
      <c r="D113" s="71"/>
      <c r="E113" s="71"/>
      <c r="F113" s="71"/>
      <c r="G113" s="88"/>
      <c r="H113" s="344"/>
      <c r="I113" s="89"/>
      <c r="J113" s="89"/>
      <c r="K113" s="327"/>
      <c r="L113" s="328"/>
    </row>
  </sheetData>
  <mergeCells count="54">
    <mergeCell ref="A29:K29"/>
    <mergeCell ref="A11:L11"/>
    <mergeCell ref="A14:C14"/>
    <mergeCell ref="A16:C16"/>
    <mergeCell ref="A18:C18"/>
    <mergeCell ref="A28:K28"/>
    <mergeCell ref="C48:F48"/>
    <mergeCell ref="C31:F31"/>
    <mergeCell ref="C33:F33"/>
    <mergeCell ref="C35:F35"/>
    <mergeCell ref="C36:F36"/>
    <mergeCell ref="C37:F37"/>
    <mergeCell ref="C39:F39"/>
    <mergeCell ref="C41:F41"/>
    <mergeCell ref="C43:F43"/>
    <mergeCell ref="C44:F44"/>
    <mergeCell ref="C45:F45"/>
    <mergeCell ref="C46:F46"/>
    <mergeCell ref="C78:F78"/>
    <mergeCell ref="C54:F54"/>
    <mergeCell ref="C56:F56"/>
    <mergeCell ref="C58:F58"/>
    <mergeCell ref="C60:F60"/>
    <mergeCell ref="C65:F65"/>
    <mergeCell ref="C71:F71"/>
    <mergeCell ref="C72:F72"/>
    <mergeCell ref="C74:F74"/>
    <mergeCell ref="C76:F76"/>
    <mergeCell ref="C49:F49"/>
    <mergeCell ref="C50:F50"/>
    <mergeCell ref="C51:F51"/>
    <mergeCell ref="C52:F52"/>
    <mergeCell ref="C64:F64"/>
    <mergeCell ref="C59:F59"/>
    <mergeCell ref="C62:F62"/>
    <mergeCell ref="C112:F112"/>
    <mergeCell ref="C102:F102"/>
    <mergeCell ref="C104:F104"/>
    <mergeCell ref="C106:F106"/>
    <mergeCell ref="C107:F107"/>
    <mergeCell ref="C109:F109"/>
    <mergeCell ref="C111:F111"/>
    <mergeCell ref="C100:F100"/>
    <mergeCell ref="C80:F80"/>
    <mergeCell ref="C81:F81"/>
    <mergeCell ref="C82:F82"/>
    <mergeCell ref="C83:F83"/>
    <mergeCell ref="C85:F85"/>
    <mergeCell ref="C87:F87"/>
    <mergeCell ref="C89:F89"/>
    <mergeCell ref="C90:F90"/>
    <mergeCell ref="C95:F95"/>
    <mergeCell ref="C96:F96"/>
    <mergeCell ref="C98:F98"/>
  </mergeCells>
  <pageMargins left="1.2083333333333333" right="0.375" top="0.75" bottom="0.75" header="0.3" footer="0.3"/>
  <pageSetup paperSize="9" scale="88" orientation="portrait" r:id="rId1"/>
  <headerFooter>
    <oddFooter>&amp;L&amp;F&amp;R&amp;P/&amp;N</oddFooter>
  </headerFooter>
  <rowBreaks count="3" manualBreakCount="3">
    <brk id="25" max="16383" man="1"/>
    <brk id="66" max="16383" man="1"/>
    <brk id="90"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L120"/>
  <sheetViews>
    <sheetView view="pageBreakPreview" topLeftCell="A97" zoomScaleNormal="100" zoomScaleSheetLayoutView="100" workbookViewId="0">
      <selection activeCell="O118" sqref="O118"/>
    </sheetView>
  </sheetViews>
  <sheetFormatPr defaultRowHeight="12.75" x14ac:dyDescent="0.2"/>
  <cols>
    <col min="1" max="1" width="7.28515625" style="78" customWidth="1"/>
    <col min="2" max="2" width="5.42578125" customWidth="1"/>
    <col min="7" max="7" width="7.140625" style="109" customWidth="1"/>
    <col min="8" max="8" width="9.140625" style="342"/>
    <col min="9" max="9" width="9.140625" style="109" hidden="1" customWidth="1"/>
    <col min="10" max="10" width="11.5703125" style="109" hidden="1" customWidth="1"/>
    <col min="11" max="11" width="10" style="323" customWidth="1"/>
    <col min="12" max="12" width="11.85546875" style="324" customWidth="1"/>
  </cols>
  <sheetData>
    <row r="3" spans="1:12" ht="16.5" x14ac:dyDescent="0.3">
      <c r="A3" s="3" t="s">
        <v>320</v>
      </c>
      <c r="B3" s="27"/>
      <c r="C3" s="5"/>
    </row>
    <row r="4" spans="1:12" ht="16.5" x14ac:dyDescent="0.3">
      <c r="A4" s="3" t="s">
        <v>367</v>
      </c>
      <c r="B4" s="27"/>
      <c r="C4" s="5"/>
    </row>
    <row r="5" spans="1:12" ht="16.5" x14ac:dyDescent="0.3">
      <c r="A5" s="3"/>
      <c r="B5" s="27"/>
      <c r="C5" s="5"/>
    </row>
    <row r="6" spans="1:12" ht="16.5" x14ac:dyDescent="0.3">
      <c r="A6" s="3"/>
      <c r="B6" s="27"/>
      <c r="C6" s="5"/>
    </row>
    <row r="7" spans="1:12" ht="16.5" x14ac:dyDescent="0.3">
      <c r="A7" s="3"/>
      <c r="B7" s="27"/>
      <c r="C7" s="5"/>
    </row>
    <row r="8" spans="1:12" ht="18" x14ac:dyDescent="0.2">
      <c r="A8" s="56" t="s">
        <v>371</v>
      </c>
      <c r="B8" s="56"/>
    </row>
    <row r="11" spans="1:12" ht="18" x14ac:dyDescent="0.2">
      <c r="A11" s="406" t="s">
        <v>166</v>
      </c>
      <c r="B11" s="406"/>
      <c r="C11" s="406"/>
      <c r="D11" s="406"/>
      <c r="E11" s="406"/>
      <c r="F11" s="406"/>
      <c r="G11" s="406"/>
      <c r="H11" s="406"/>
      <c r="I11" s="406"/>
      <c r="J11" s="406"/>
      <c r="K11" s="406"/>
      <c r="L11" s="406"/>
    </row>
    <row r="12" spans="1:12" ht="16.5" x14ac:dyDescent="0.3">
      <c r="A12" s="110"/>
      <c r="B12" s="111"/>
      <c r="C12" s="97"/>
      <c r="D12" s="97"/>
      <c r="E12" s="97"/>
      <c r="F12" s="112"/>
      <c r="G12" s="113"/>
      <c r="H12" s="343"/>
      <c r="I12" s="86"/>
      <c r="J12" s="86"/>
      <c r="K12" s="325"/>
      <c r="L12" s="326"/>
    </row>
    <row r="13" spans="1:12" ht="16.5" x14ac:dyDescent="0.3">
      <c r="A13" s="110"/>
      <c r="B13" s="111"/>
      <c r="C13" s="97"/>
      <c r="D13" s="97"/>
      <c r="E13" s="97"/>
      <c r="F13" s="112"/>
      <c r="G13" s="113"/>
      <c r="H13" s="343"/>
      <c r="I13" s="86"/>
      <c r="J13" s="86"/>
      <c r="K13" s="325"/>
      <c r="L13" s="326"/>
    </row>
    <row r="14" spans="1:12" x14ac:dyDescent="0.2">
      <c r="A14" s="407" t="s">
        <v>84</v>
      </c>
      <c r="B14" s="407"/>
      <c r="C14" s="407"/>
      <c r="D14" s="81"/>
      <c r="E14" s="81"/>
      <c r="F14" s="70"/>
      <c r="G14" s="88"/>
      <c r="H14" s="344"/>
      <c r="I14" s="89"/>
      <c r="J14" s="89"/>
      <c r="K14" s="327" t="s">
        <v>20</v>
      </c>
      <c r="L14" s="328">
        <f>L65</f>
        <v>0</v>
      </c>
    </row>
    <row r="15" spans="1:12" ht="16.5" x14ac:dyDescent="0.3">
      <c r="A15" s="110"/>
      <c r="B15" s="111"/>
      <c r="C15" s="97"/>
      <c r="D15" s="97"/>
      <c r="E15" s="97"/>
      <c r="F15" s="112"/>
      <c r="G15" s="113"/>
      <c r="H15" s="343"/>
      <c r="I15" s="86"/>
      <c r="J15" s="86"/>
      <c r="K15" s="325"/>
      <c r="L15" s="326"/>
    </row>
    <row r="16" spans="1:12" x14ac:dyDescent="0.2">
      <c r="A16" s="407" t="s">
        <v>85</v>
      </c>
      <c r="B16" s="407"/>
      <c r="C16" s="407"/>
      <c r="D16" s="81"/>
      <c r="E16" s="81"/>
      <c r="F16" s="70"/>
      <c r="G16" s="88"/>
      <c r="H16" s="344"/>
      <c r="I16" s="89"/>
      <c r="J16" s="89"/>
      <c r="K16" s="327" t="s">
        <v>20</v>
      </c>
      <c r="L16" s="328">
        <f>L95</f>
        <v>0</v>
      </c>
    </row>
    <row r="17" spans="1:12" ht="16.5" x14ac:dyDescent="0.3">
      <c r="A17" s="110"/>
      <c r="B17" s="111"/>
      <c r="C17" s="97"/>
      <c r="D17" s="97"/>
      <c r="E17" s="97"/>
      <c r="F17" s="112"/>
      <c r="G17" s="113"/>
      <c r="H17" s="343"/>
      <c r="I17" s="86"/>
      <c r="J17" s="86"/>
      <c r="K17" s="325"/>
      <c r="L17" s="326"/>
    </row>
    <row r="18" spans="1:12" x14ac:dyDescent="0.2">
      <c r="A18" s="407" t="s">
        <v>86</v>
      </c>
      <c r="B18" s="407"/>
      <c r="C18" s="407"/>
      <c r="D18" s="81"/>
      <c r="E18" s="81"/>
      <c r="F18" s="70"/>
      <c r="G18" s="88"/>
      <c r="H18" s="344"/>
      <c r="I18" s="89"/>
      <c r="J18" s="89"/>
      <c r="K18" s="327" t="s">
        <v>20</v>
      </c>
      <c r="L18" s="328">
        <f>L119</f>
        <v>0</v>
      </c>
    </row>
    <row r="19" spans="1:12" x14ac:dyDescent="0.2">
      <c r="A19" s="90"/>
      <c r="B19" s="81"/>
      <c r="C19" s="81"/>
      <c r="D19" s="81"/>
      <c r="E19" s="81"/>
      <c r="F19" s="70"/>
      <c r="G19" s="88"/>
      <c r="H19" s="344"/>
      <c r="I19" s="89"/>
      <c r="J19" s="89"/>
      <c r="K19" s="327"/>
      <c r="L19" s="328"/>
    </row>
    <row r="20" spans="1:12" x14ac:dyDescent="0.2">
      <c r="A20" s="38" t="s">
        <v>163</v>
      </c>
      <c r="B20" s="81"/>
      <c r="C20" s="81"/>
      <c r="D20" s="81"/>
      <c r="E20" s="81"/>
      <c r="F20" s="70"/>
      <c r="G20" s="88"/>
      <c r="H20" s="344"/>
      <c r="I20" s="89"/>
      <c r="J20" s="89"/>
      <c r="K20" s="327"/>
      <c r="L20" s="328"/>
    </row>
    <row r="21" spans="1:12" x14ac:dyDescent="0.2">
      <c r="A21" s="33" t="s">
        <v>164</v>
      </c>
      <c r="B21" s="81"/>
      <c r="C21" s="81"/>
      <c r="D21" s="81"/>
      <c r="E21" s="81"/>
      <c r="F21" s="70"/>
      <c r="G21" s="88"/>
      <c r="H21" s="344"/>
      <c r="I21" s="89"/>
      <c r="J21" s="89"/>
      <c r="K21" s="327" t="s">
        <v>20</v>
      </c>
      <c r="L21" s="328">
        <f>(L14+L16+L18)*0.1</f>
        <v>0</v>
      </c>
    </row>
    <row r="22" spans="1:12" x14ac:dyDescent="0.2">
      <c r="A22" s="33" t="s">
        <v>165</v>
      </c>
      <c r="B22" s="81"/>
      <c r="C22" s="81"/>
      <c r="D22" s="81"/>
      <c r="E22" s="81"/>
      <c r="F22" s="70"/>
      <c r="G22" s="88"/>
      <c r="H22" s="344"/>
      <c r="I22" s="89"/>
      <c r="J22" s="89"/>
      <c r="K22" s="327"/>
      <c r="L22" s="328"/>
    </row>
    <row r="23" spans="1:12" x14ac:dyDescent="0.2">
      <c r="A23" s="33" t="s">
        <v>370</v>
      </c>
      <c r="B23" s="81"/>
      <c r="C23" s="81"/>
      <c r="D23" s="81"/>
      <c r="E23" s="81"/>
      <c r="F23" s="70"/>
      <c r="G23" s="88"/>
      <c r="H23" s="344"/>
      <c r="I23" s="89"/>
      <c r="J23" s="89"/>
      <c r="K23" s="327"/>
      <c r="L23" s="328"/>
    </row>
    <row r="24" spans="1:12" ht="16.5" x14ac:dyDescent="0.3">
      <c r="A24" s="110"/>
      <c r="B24" s="111"/>
      <c r="C24" s="97"/>
      <c r="D24" s="97"/>
      <c r="E24" s="97"/>
      <c r="F24" s="112"/>
      <c r="G24" s="113"/>
      <c r="H24" s="343"/>
      <c r="I24" s="86"/>
      <c r="J24" s="86"/>
      <c r="K24" s="325"/>
      <c r="L24" s="326"/>
    </row>
    <row r="25" spans="1:12" x14ac:dyDescent="0.2">
      <c r="A25" s="114" t="s">
        <v>46</v>
      </c>
      <c r="B25" s="115"/>
      <c r="C25" s="98"/>
      <c r="D25" s="98"/>
      <c r="E25" s="98"/>
      <c r="F25" s="70"/>
      <c r="G25" s="88"/>
      <c r="H25" s="344"/>
      <c r="I25" s="89"/>
      <c r="J25" s="89"/>
      <c r="K25" s="327" t="s">
        <v>20</v>
      </c>
      <c r="L25" s="328">
        <f>L14+L16+L18+L21</f>
        <v>0</v>
      </c>
    </row>
    <row r="26" spans="1:12" ht="13.5" x14ac:dyDescent="0.25">
      <c r="A26" s="116"/>
      <c r="B26" s="117"/>
      <c r="C26" s="99"/>
      <c r="D26" s="99"/>
      <c r="E26" s="99"/>
      <c r="F26" s="118"/>
      <c r="G26" s="119"/>
      <c r="H26" s="345"/>
      <c r="I26" s="120"/>
      <c r="J26" s="120"/>
      <c r="K26" s="329"/>
      <c r="L26" s="330"/>
    </row>
    <row r="27" spans="1:12" ht="16.5" x14ac:dyDescent="0.3">
      <c r="A27" s="91"/>
      <c r="B27" s="66"/>
      <c r="C27" s="67"/>
      <c r="D27" s="67"/>
      <c r="E27" s="67"/>
      <c r="F27" s="68"/>
      <c r="G27" s="86"/>
      <c r="H27" s="343"/>
      <c r="I27" s="87"/>
      <c r="J27" s="87"/>
      <c r="K27" s="325"/>
      <c r="L27" s="331"/>
    </row>
    <row r="28" spans="1:12" ht="15.75" x14ac:dyDescent="0.25">
      <c r="A28" s="405" t="s">
        <v>214</v>
      </c>
      <c r="B28" s="405"/>
      <c r="C28" s="405"/>
      <c r="D28" s="405"/>
      <c r="E28" s="405"/>
      <c r="F28" s="405"/>
      <c r="G28" s="405"/>
      <c r="H28" s="405"/>
      <c r="I28" s="405"/>
      <c r="J28" s="405"/>
      <c r="K28" s="405"/>
      <c r="L28" s="332"/>
    </row>
    <row r="29" spans="1:12" ht="15.75" x14ac:dyDescent="0.25">
      <c r="A29" s="405" t="s">
        <v>84</v>
      </c>
      <c r="B29" s="405"/>
      <c r="C29" s="405"/>
      <c r="D29" s="405"/>
      <c r="E29" s="405"/>
      <c r="F29" s="405"/>
      <c r="G29" s="405"/>
      <c r="H29" s="405"/>
      <c r="I29" s="405"/>
      <c r="J29" s="405"/>
      <c r="K29" s="405"/>
      <c r="L29" s="332"/>
    </row>
    <row r="30" spans="1:12" ht="15.75" x14ac:dyDescent="0.25">
      <c r="A30" s="121"/>
      <c r="B30" s="80"/>
      <c r="C30" s="80"/>
      <c r="D30" s="80"/>
      <c r="E30" s="80"/>
      <c r="F30" s="80"/>
      <c r="G30" s="122"/>
      <c r="H30" s="346"/>
      <c r="I30" s="122"/>
      <c r="J30" s="122"/>
      <c r="K30" s="333"/>
      <c r="L30" s="332"/>
    </row>
    <row r="31" spans="1:12" ht="24" customHeight="1" x14ac:dyDescent="0.2">
      <c r="A31" s="137" t="s">
        <v>87</v>
      </c>
      <c r="B31" s="138"/>
      <c r="C31" s="396" t="s">
        <v>88</v>
      </c>
      <c r="D31" s="397"/>
      <c r="E31" s="397"/>
      <c r="F31" s="398"/>
      <c r="G31" s="83" t="s">
        <v>89</v>
      </c>
      <c r="H31" s="347" t="s">
        <v>90</v>
      </c>
      <c r="I31" s="84" t="s">
        <v>91</v>
      </c>
      <c r="J31" s="85" t="s">
        <v>141</v>
      </c>
      <c r="K31" s="84" t="s">
        <v>91</v>
      </c>
      <c r="L31" s="298" t="s">
        <v>141</v>
      </c>
    </row>
    <row r="32" spans="1:12" ht="15.75" customHeight="1" x14ac:dyDescent="0.2">
      <c r="A32" s="167"/>
      <c r="B32" s="168"/>
      <c r="C32" s="169"/>
      <c r="D32" s="170"/>
      <c r="E32" s="170"/>
      <c r="F32" s="171"/>
      <c r="G32" s="172"/>
      <c r="H32" s="348"/>
      <c r="I32" s="173"/>
      <c r="J32" s="174"/>
      <c r="K32" s="173"/>
      <c r="L32" s="334"/>
    </row>
    <row r="33" spans="1:12" ht="33" customHeight="1" x14ac:dyDescent="0.2">
      <c r="A33" s="150" t="s">
        <v>92</v>
      </c>
      <c r="B33" s="151"/>
      <c r="C33" s="390" t="s">
        <v>330</v>
      </c>
      <c r="D33" s="391"/>
      <c r="E33" s="391"/>
      <c r="F33" s="392"/>
      <c r="G33" s="152" t="s">
        <v>9</v>
      </c>
      <c r="H33" s="321">
        <v>24</v>
      </c>
      <c r="I33" s="153"/>
      <c r="J33" s="153">
        <f>H33*I33</f>
        <v>0</v>
      </c>
      <c r="K33" s="335"/>
      <c r="L33" s="336">
        <f>H33*K33</f>
        <v>0</v>
      </c>
    </row>
    <row r="34" spans="1:12" ht="18" customHeight="1" x14ac:dyDescent="0.2">
      <c r="A34" s="150"/>
      <c r="B34" s="151"/>
      <c r="C34" s="157"/>
      <c r="D34" s="158"/>
      <c r="E34" s="158"/>
      <c r="F34" s="159"/>
      <c r="G34" s="152"/>
      <c r="H34" s="321"/>
      <c r="I34" s="153"/>
      <c r="J34" s="153"/>
      <c r="K34" s="335"/>
      <c r="L34" s="336"/>
    </row>
    <row r="35" spans="1:12" ht="185.25" customHeight="1" x14ac:dyDescent="0.2">
      <c r="A35" s="150" t="s">
        <v>93</v>
      </c>
      <c r="B35" s="151"/>
      <c r="C35" s="387" t="s">
        <v>202</v>
      </c>
      <c r="D35" s="388"/>
      <c r="E35" s="388"/>
      <c r="F35" s="389"/>
      <c r="G35" s="152" t="s">
        <v>94</v>
      </c>
      <c r="H35" s="321">
        <v>120</v>
      </c>
      <c r="I35" s="153"/>
      <c r="J35" s="153">
        <f>H35*I35</f>
        <v>0</v>
      </c>
      <c r="K35" s="335"/>
      <c r="L35" s="336">
        <f>H35*K35</f>
        <v>0</v>
      </c>
    </row>
    <row r="36" spans="1:12" ht="191.25" customHeight="1" x14ac:dyDescent="0.2">
      <c r="A36" s="150" t="s">
        <v>95</v>
      </c>
      <c r="B36" s="151"/>
      <c r="C36" s="387" t="s">
        <v>96</v>
      </c>
      <c r="D36" s="388"/>
      <c r="E36" s="388"/>
      <c r="F36" s="389"/>
      <c r="G36" s="152" t="s">
        <v>94</v>
      </c>
      <c r="H36" s="321">
        <v>60</v>
      </c>
      <c r="I36" s="153"/>
      <c r="J36" s="153">
        <f>H36*I36</f>
        <v>0</v>
      </c>
      <c r="K36" s="335"/>
      <c r="L36" s="336">
        <f>H36*K36</f>
        <v>0</v>
      </c>
    </row>
    <row r="37" spans="1:12" ht="185.25" hidden="1" customHeight="1" x14ac:dyDescent="0.2">
      <c r="A37" s="150" t="s">
        <v>97</v>
      </c>
      <c r="B37" s="151"/>
      <c r="C37" s="399" t="s">
        <v>98</v>
      </c>
      <c r="D37" s="400"/>
      <c r="E37" s="400"/>
      <c r="F37" s="401"/>
      <c r="G37" s="178" t="s">
        <v>99</v>
      </c>
      <c r="H37" s="322">
        <v>0</v>
      </c>
      <c r="I37" s="153"/>
      <c r="J37" s="153">
        <f>H37*I37</f>
        <v>0</v>
      </c>
      <c r="K37" s="335"/>
      <c r="L37" s="336">
        <f>H37*K37</f>
        <v>0</v>
      </c>
    </row>
    <row r="38" spans="1:12" ht="22.5" customHeight="1" x14ac:dyDescent="0.2">
      <c r="A38" s="150"/>
      <c r="B38" s="151"/>
      <c r="C38" s="175"/>
      <c r="D38" s="176"/>
      <c r="E38" s="176"/>
      <c r="F38" s="177"/>
      <c r="G38" s="178"/>
      <c r="H38" s="322"/>
      <c r="I38" s="153"/>
      <c r="J38" s="153"/>
      <c r="K38" s="335"/>
      <c r="L38" s="336"/>
    </row>
    <row r="39" spans="1:12" ht="279" customHeight="1" x14ac:dyDescent="0.2">
      <c r="A39" s="150" t="s">
        <v>97</v>
      </c>
      <c r="B39" s="151"/>
      <c r="C39" s="387" t="s">
        <v>203</v>
      </c>
      <c r="D39" s="388"/>
      <c r="E39" s="388"/>
      <c r="F39" s="389"/>
      <c r="G39" s="152" t="s">
        <v>94</v>
      </c>
      <c r="H39" s="321">
        <v>60</v>
      </c>
      <c r="I39" s="153"/>
      <c r="J39" s="153">
        <f>H39*I39</f>
        <v>0</v>
      </c>
      <c r="K39" s="335"/>
      <c r="L39" s="336">
        <f>H39*K39</f>
        <v>0</v>
      </c>
    </row>
    <row r="40" spans="1:12" ht="18" customHeight="1" x14ac:dyDescent="0.2">
      <c r="A40" s="150"/>
      <c r="B40" s="151"/>
      <c r="C40" s="154"/>
      <c r="D40" s="155"/>
      <c r="E40" s="155"/>
      <c r="F40" s="156"/>
      <c r="G40" s="152"/>
      <c r="H40" s="321"/>
      <c r="I40" s="153"/>
      <c r="J40" s="153"/>
      <c r="K40" s="335"/>
      <c r="L40" s="336"/>
    </row>
    <row r="41" spans="1:12" ht="207" hidden="1" customHeight="1" x14ac:dyDescent="0.2">
      <c r="A41" s="150" t="s">
        <v>101</v>
      </c>
      <c r="B41" s="151"/>
      <c r="C41" s="387" t="s">
        <v>204</v>
      </c>
      <c r="D41" s="388"/>
      <c r="E41" s="388"/>
      <c r="F41" s="389"/>
      <c r="G41" s="152" t="s">
        <v>94</v>
      </c>
      <c r="H41" s="321">
        <v>0</v>
      </c>
      <c r="I41" s="153"/>
      <c r="J41" s="153">
        <f>H41*I41</f>
        <v>0</v>
      </c>
      <c r="K41" s="335"/>
      <c r="L41" s="336">
        <f>H41*K41</f>
        <v>0</v>
      </c>
    </row>
    <row r="42" spans="1:12" ht="18.75" hidden="1" customHeight="1" x14ac:dyDescent="0.2">
      <c r="A42" s="150"/>
      <c r="B42" s="151"/>
      <c r="C42" s="154"/>
      <c r="D42" s="155"/>
      <c r="E42" s="155"/>
      <c r="F42" s="156"/>
      <c r="G42" s="152"/>
      <c r="H42" s="321"/>
      <c r="I42" s="153"/>
      <c r="J42" s="153"/>
      <c r="K42" s="335"/>
      <c r="L42" s="336"/>
    </row>
    <row r="43" spans="1:12" ht="225.75" hidden="1" customHeight="1" x14ac:dyDescent="0.2">
      <c r="A43" s="150" t="s">
        <v>101</v>
      </c>
      <c r="B43" s="151"/>
      <c r="C43" s="387" t="s">
        <v>205</v>
      </c>
      <c r="D43" s="388"/>
      <c r="E43" s="388"/>
      <c r="F43" s="389"/>
      <c r="G43" s="152" t="s">
        <v>94</v>
      </c>
      <c r="H43" s="321">
        <v>0</v>
      </c>
      <c r="I43" s="153"/>
      <c r="J43" s="153">
        <f t="shared" ref="J43:J64" si="0">H43*I43</f>
        <v>0</v>
      </c>
      <c r="K43" s="335"/>
      <c r="L43" s="336">
        <f t="shared" ref="L43:L64" si="1">H43*K43</f>
        <v>0</v>
      </c>
    </row>
    <row r="44" spans="1:12" ht="68.25" customHeight="1" x14ac:dyDescent="0.2">
      <c r="A44" s="150" t="s">
        <v>100</v>
      </c>
      <c r="B44" s="151"/>
      <c r="C44" s="402" t="s">
        <v>209</v>
      </c>
      <c r="D44" s="403"/>
      <c r="E44" s="403"/>
      <c r="F44" s="404"/>
      <c r="G44" s="179" t="s">
        <v>210</v>
      </c>
      <c r="H44" s="349">
        <v>250</v>
      </c>
      <c r="I44" s="153"/>
      <c r="J44" s="153">
        <f t="shared" si="0"/>
        <v>0</v>
      </c>
      <c r="K44" s="335"/>
      <c r="L44" s="336">
        <f t="shared" si="1"/>
        <v>0</v>
      </c>
    </row>
    <row r="45" spans="1:12" ht="85.5" hidden="1" customHeight="1" x14ac:dyDescent="0.2">
      <c r="A45" s="150" t="s">
        <v>101</v>
      </c>
      <c r="B45" s="151"/>
      <c r="C45" s="402" t="s">
        <v>211</v>
      </c>
      <c r="D45" s="403"/>
      <c r="E45" s="403"/>
      <c r="F45" s="404"/>
      <c r="G45" s="179" t="s">
        <v>210</v>
      </c>
      <c r="H45" s="349">
        <v>0</v>
      </c>
      <c r="I45" s="153"/>
      <c r="J45" s="153">
        <f t="shared" si="0"/>
        <v>0</v>
      </c>
      <c r="K45" s="335"/>
      <c r="L45" s="336">
        <f t="shared" si="1"/>
        <v>0</v>
      </c>
    </row>
    <row r="46" spans="1:12" ht="87" hidden="1" customHeight="1" x14ac:dyDescent="0.2">
      <c r="A46" s="150" t="s">
        <v>102</v>
      </c>
      <c r="B46" s="151"/>
      <c r="C46" s="402" t="s">
        <v>212</v>
      </c>
      <c r="D46" s="403"/>
      <c r="E46" s="403"/>
      <c r="F46" s="404"/>
      <c r="G46" s="179" t="s">
        <v>210</v>
      </c>
      <c r="H46" s="349">
        <v>0</v>
      </c>
      <c r="I46" s="153"/>
      <c r="J46" s="153">
        <f t="shared" si="0"/>
        <v>0</v>
      </c>
      <c r="K46" s="335"/>
      <c r="L46" s="336">
        <f t="shared" si="1"/>
        <v>0</v>
      </c>
    </row>
    <row r="47" spans="1:12" ht="12" customHeight="1" x14ac:dyDescent="0.2">
      <c r="A47" s="150"/>
      <c r="B47" s="151"/>
      <c r="C47" s="180"/>
      <c r="D47" s="181"/>
      <c r="E47" s="181"/>
      <c r="F47" s="182"/>
      <c r="G47" s="179"/>
      <c r="H47" s="349"/>
      <c r="I47" s="153"/>
      <c r="J47" s="153"/>
      <c r="K47" s="335"/>
      <c r="L47" s="336"/>
    </row>
    <row r="48" spans="1:12" ht="42.75" customHeight="1" x14ac:dyDescent="0.2">
      <c r="A48" s="150" t="s">
        <v>101</v>
      </c>
      <c r="B48" s="151"/>
      <c r="C48" s="387" t="s">
        <v>103</v>
      </c>
      <c r="D48" s="388"/>
      <c r="E48" s="388"/>
      <c r="F48" s="389"/>
      <c r="G48" s="152" t="s">
        <v>9</v>
      </c>
      <c r="H48" s="321">
        <v>24</v>
      </c>
      <c r="I48" s="153"/>
      <c r="J48" s="153">
        <f t="shared" si="0"/>
        <v>0</v>
      </c>
      <c r="K48" s="335"/>
      <c r="L48" s="336">
        <f t="shared" si="1"/>
        <v>0</v>
      </c>
    </row>
    <row r="49" spans="1:12" ht="66.75" hidden="1" customHeight="1" x14ac:dyDescent="0.2">
      <c r="A49" s="150" t="s">
        <v>107</v>
      </c>
      <c r="B49" s="151"/>
      <c r="C49" s="387" t="s">
        <v>104</v>
      </c>
      <c r="D49" s="388"/>
      <c r="E49" s="388"/>
      <c r="F49" s="389"/>
      <c r="G49" s="152" t="s">
        <v>94</v>
      </c>
      <c r="H49" s="321">
        <v>0</v>
      </c>
      <c r="I49" s="153"/>
      <c r="J49" s="153">
        <f t="shared" si="0"/>
        <v>0</v>
      </c>
      <c r="K49" s="335"/>
      <c r="L49" s="336">
        <f t="shared" si="1"/>
        <v>0</v>
      </c>
    </row>
    <row r="50" spans="1:12" ht="55.5" hidden="1" customHeight="1" x14ac:dyDescent="0.2">
      <c r="A50" s="150" t="s">
        <v>109</v>
      </c>
      <c r="B50" s="151"/>
      <c r="C50" s="390" t="s">
        <v>105</v>
      </c>
      <c r="D50" s="391"/>
      <c r="E50" s="391"/>
      <c r="F50" s="392"/>
      <c r="G50" s="152" t="s">
        <v>106</v>
      </c>
      <c r="H50" s="321">
        <v>0</v>
      </c>
      <c r="I50" s="153"/>
      <c r="J50" s="153">
        <f t="shared" si="0"/>
        <v>0</v>
      </c>
      <c r="K50" s="335"/>
      <c r="L50" s="336">
        <f t="shared" si="1"/>
        <v>0</v>
      </c>
    </row>
    <row r="51" spans="1:12" ht="52.5" hidden="1" customHeight="1" x14ac:dyDescent="0.2">
      <c r="A51" s="150" t="s">
        <v>111</v>
      </c>
      <c r="B51" s="151"/>
      <c r="C51" s="390" t="s">
        <v>108</v>
      </c>
      <c r="D51" s="391"/>
      <c r="E51" s="391"/>
      <c r="F51" s="392"/>
      <c r="G51" s="152" t="s">
        <v>106</v>
      </c>
      <c r="H51" s="321">
        <v>0</v>
      </c>
      <c r="I51" s="153"/>
      <c r="J51" s="153">
        <f t="shared" si="0"/>
        <v>0</v>
      </c>
      <c r="K51" s="335"/>
      <c r="L51" s="336">
        <f t="shared" si="1"/>
        <v>0</v>
      </c>
    </row>
    <row r="52" spans="1:12" ht="53.25" hidden="1" customHeight="1" x14ac:dyDescent="0.2">
      <c r="A52" s="150" t="s">
        <v>213</v>
      </c>
      <c r="B52" s="151"/>
      <c r="C52" s="390" t="s">
        <v>110</v>
      </c>
      <c r="D52" s="391"/>
      <c r="E52" s="391"/>
      <c r="F52" s="392"/>
      <c r="G52" s="152" t="s">
        <v>9</v>
      </c>
      <c r="H52" s="321">
        <v>0</v>
      </c>
      <c r="I52" s="153"/>
      <c r="J52" s="153">
        <f t="shared" si="0"/>
        <v>0</v>
      </c>
      <c r="K52" s="335"/>
      <c r="L52" s="336">
        <f t="shared" si="1"/>
        <v>0</v>
      </c>
    </row>
    <row r="53" spans="1:12" ht="17.25" customHeight="1" x14ac:dyDescent="0.2">
      <c r="A53" s="150"/>
      <c r="B53" s="151"/>
      <c r="C53" s="157"/>
      <c r="D53" s="158"/>
      <c r="E53" s="158"/>
      <c r="F53" s="159"/>
      <c r="G53" s="152"/>
      <c r="H53" s="321"/>
      <c r="I53" s="153"/>
      <c r="J53" s="153"/>
      <c r="K53" s="335"/>
      <c r="L53" s="336"/>
    </row>
    <row r="54" spans="1:12" ht="41.25" customHeight="1" x14ac:dyDescent="0.2">
      <c r="A54" s="150" t="s">
        <v>102</v>
      </c>
      <c r="B54" s="151"/>
      <c r="C54" s="378" t="s">
        <v>407</v>
      </c>
      <c r="D54" s="379"/>
      <c r="E54" s="379"/>
      <c r="F54" s="380"/>
      <c r="G54" s="152" t="s">
        <v>12</v>
      </c>
      <c r="H54" s="321">
        <v>36</v>
      </c>
      <c r="I54" s="153"/>
      <c r="J54" s="153"/>
      <c r="K54" s="335"/>
      <c r="L54" s="336">
        <f t="shared" ref="L54" si="2">H54*K54</f>
        <v>0</v>
      </c>
    </row>
    <row r="55" spans="1:12" ht="22.5" customHeight="1" x14ac:dyDescent="0.2">
      <c r="A55" s="150"/>
      <c r="B55" s="151"/>
      <c r="C55" s="157"/>
      <c r="D55" s="158"/>
      <c r="E55" s="158"/>
      <c r="F55" s="159"/>
      <c r="G55" s="152"/>
      <c r="H55" s="321"/>
      <c r="I55" s="153"/>
      <c r="J55" s="153"/>
      <c r="K55" s="335"/>
      <c r="L55" s="336"/>
    </row>
    <row r="56" spans="1:12" ht="53.25" customHeight="1" x14ac:dyDescent="0.2">
      <c r="A56" s="150" t="s">
        <v>411</v>
      </c>
      <c r="B56" s="151"/>
      <c r="C56" s="378" t="s">
        <v>413</v>
      </c>
      <c r="D56" s="379"/>
      <c r="E56" s="379"/>
      <c r="F56" s="380"/>
      <c r="G56" s="152" t="s">
        <v>9</v>
      </c>
      <c r="H56" s="321">
        <v>30</v>
      </c>
      <c r="I56" s="153"/>
      <c r="J56" s="153"/>
      <c r="K56" s="335"/>
      <c r="L56" s="336">
        <f t="shared" ref="L56" si="3">H56*K56</f>
        <v>0</v>
      </c>
    </row>
    <row r="57" spans="1:12" ht="18.75" customHeight="1" x14ac:dyDescent="0.2">
      <c r="A57" s="150"/>
      <c r="B57" s="151"/>
      <c r="C57" s="157"/>
      <c r="D57" s="158"/>
      <c r="E57" s="158"/>
      <c r="F57" s="159"/>
      <c r="G57" s="152"/>
      <c r="H57" s="321"/>
      <c r="I57" s="153"/>
      <c r="J57" s="153"/>
      <c r="K57" s="335"/>
      <c r="L57" s="336"/>
    </row>
    <row r="58" spans="1:12" ht="53.25" customHeight="1" x14ac:dyDescent="0.2">
      <c r="A58" s="150" t="s">
        <v>412</v>
      </c>
      <c r="B58" s="151"/>
      <c r="C58" s="378" t="s">
        <v>408</v>
      </c>
      <c r="D58" s="379"/>
      <c r="E58" s="379"/>
      <c r="F58" s="380"/>
      <c r="G58" s="152" t="s">
        <v>9</v>
      </c>
      <c r="H58" s="321">
        <v>15</v>
      </c>
      <c r="I58" s="153"/>
      <c r="J58" s="153"/>
      <c r="K58" s="335"/>
      <c r="L58" s="336">
        <f t="shared" ref="L58" si="4">H58*K58</f>
        <v>0</v>
      </c>
    </row>
    <row r="59" spans="1:12" ht="17.25" customHeight="1" x14ac:dyDescent="0.2">
      <c r="A59" s="150"/>
      <c r="B59" s="151"/>
      <c r="C59" s="157"/>
      <c r="D59" s="158"/>
      <c r="E59" s="158"/>
      <c r="F59" s="159"/>
      <c r="G59" s="152"/>
      <c r="H59" s="321"/>
      <c r="I59" s="153"/>
      <c r="J59" s="153"/>
      <c r="K59" s="335"/>
      <c r="L59" s="336"/>
    </row>
    <row r="60" spans="1:12" ht="53.25" customHeight="1" x14ac:dyDescent="0.2">
      <c r="A60" s="150" t="s">
        <v>107</v>
      </c>
      <c r="B60" s="151"/>
      <c r="C60" s="378" t="s">
        <v>409</v>
      </c>
      <c r="D60" s="379"/>
      <c r="E60" s="379"/>
      <c r="F60" s="380"/>
      <c r="G60" s="152" t="s">
        <v>13</v>
      </c>
      <c r="H60" s="321">
        <v>10</v>
      </c>
      <c r="I60" s="153"/>
      <c r="J60" s="153"/>
      <c r="K60" s="335"/>
      <c r="L60" s="336">
        <f t="shared" ref="L60" si="5">H60*K60</f>
        <v>0</v>
      </c>
    </row>
    <row r="61" spans="1:12" ht="17.25" customHeight="1" x14ac:dyDescent="0.2">
      <c r="A61" s="150"/>
      <c r="B61" s="151"/>
      <c r="C61" s="362"/>
      <c r="D61" s="363"/>
      <c r="E61" s="363"/>
      <c r="F61" s="364"/>
      <c r="G61" s="152"/>
      <c r="H61" s="321"/>
      <c r="I61" s="153"/>
      <c r="J61" s="153"/>
      <c r="K61" s="335"/>
      <c r="L61" s="336"/>
    </row>
    <row r="62" spans="1:12" ht="53.25" customHeight="1" x14ac:dyDescent="0.2">
      <c r="A62" s="150" t="s">
        <v>109</v>
      </c>
      <c r="B62" s="151"/>
      <c r="C62" s="378" t="s">
        <v>410</v>
      </c>
      <c r="D62" s="379"/>
      <c r="E62" s="379"/>
      <c r="F62" s="380"/>
      <c r="G62" s="152" t="s">
        <v>9</v>
      </c>
      <c r="H62" s="321">
        <v>3</v>
      </c>
      <c r="I62" s="153"/>
      <c r="J62" s="153"/>
      <c r="K62" s="335"/>
      <c r="L62" s="336">
        <f t="shared" ref="L62" si="6">H62*K62</f>
        <v>0</v>
      </c>
    </row>
    <row r="63" spans="1:12" ht="17.25" customHeight="1" x14ac:dyDescent="0.2">
      <c r="A63" s="150"/>
      <c r="B63" s="151"/>
      <c r="C63" s="157"/>
      <c r="D63" s="158"/>
      <c r="E63" s="158"/>
      <c r="F63" s="159"/>
      <c r="G63" s="152"/>
      <c r="H63" s="321"/>
      <c r="I63" s="153"/>
      <c r="J63" s="153"/>
      <c r="K63" s="335"/>
      <c r="L63" s="336"/>
    </row>
    <row r="64" spans="1:12" ht="110.25" customHeight="1" x14ac:dyDescent="0.2">
      <c r="A64" s="150" t="s">
        <v>111</v>
      </c>
      <c r="B64" s="151"/>
      <c r="C64" s="390" t="s">
        <v>112</v>
      </c>
      <c r="D64" s="391"/>
      <c r="E64" s="391"/>
      <c r="F64" s="392"/>
      <c r="G64" s="152" t="s">
        <v>94</v>
      </c>
      <c r="H64" s="321">
        <v>250</v>
      </c>
      <c r="I64" s="153"/>
      <c r="J64" s="153">
        <f t="shared" si="0"/>
        <v>0</v>
      </c>
      <c r="K64" s="335"/>
      <c r="L64" s="336">
        <f t="shared" si="1"/>
        <v>0</v>
      </c>
    </row>
    <row r="65" spans="1:12" x14ac:dyDescent="0.2">
      <c r="A65" s="160"/>
      <c r="B65" s="161"/>
      <c r="C65" s="384" t="s">
        <v>113</v>
      </c>
      <c r="D65" s="385"/>
      <c r="E65" s="385"/>
      <c r="F65" s="386"/>
      <c r="G65" s="162"/>
      <c r="H65" s="348"/>
      <c r="I65" s="162" t="s">
        <v>7</v>
      </c>
      <c r="J65" s="163">
        <f>SUM(J33:J64)</f>
        <v>0</v>
      </c>
      <c r="K65" s="162" t="s">
        <v>7</v>
      </c>
      <c r="L65" s="163">
        <f>SUM(L33:L64)</f>
        <v>0</v>
      </c>
    </row>
    <row r="66" spans="1:12" x14ac:dyDescent="0.2">
      <c r="A66" s="139"/>
      <c r="B66" s="140"/>
      <c r="C66" s="102"/>
      <c r="D66" s="71"/>
      <c r="E66" s="71"/>
      <c r="F66" s="103"/>
      <c r="G66" s="93"/>
      <c r="H66" s="350"/>
      <c r="I66" s="94"/>
      <c r="J66" s="94"/>
      <c r="K66" s="337"/>
      <c r="L66" s="338"/>
    </row>
    <row r="67" spans="1:12" ht="16.5" x14ac:dyDescent="0.2">
      <c r="A67" s="141"/>
      <c r="B67" s="142"/>
      <c r="C67" s="104"/>
      <c r="D67" s="70"/>
      <c r="E67" s="70"/>
      <c r="F67" s="105"/>
      <c r="G67" s="94"/>
      <c r="H67" s="350"/>
      <c r="I67" s="96"/>
      <c r="J67" s="96"/>
      <c r="K67" s="337"/>
      <c r="L67" s="339"/>
    </row>
    <row r="68" spans="1:12" ht="15.75" x14ac:dyDescent="0.25">
      <c r="A68" s="143" t="s">
        <v>214</v>
      </c>
      <c r="B68" s="108"/>
      <c r="C68" s="106"/>
      <c r="D68" s="107"/>
      <c r="E68" s="107"/>
      <c r="F68" s="108"/>
      <c r="G68" s="95"/>
      <c r="H68" s="351"/>
      <c r="I68" s="95"/>
      <c r="J68" s="95"/>
      <c r="K68" s="95"/>
      <c r="L68" s="340"/>
    </row>
    <row r="69" spans="1:12" ht="15.75" x14ac:dyDescent="0.25">
      <c r="A69" s="143" t="s">
        <v>85</v>
      </c>
      <c r="B69" s="108"/>
      <c r="C69" s="106"/>
      <c r="D69" s="107"/>
      <c r="E69" s="107"/>
      <c r="F69" s="108"/>
      <c r="G69" s="95"/>
      <c r="H69" s="351"/>
      <c r="I69" s="95"/>
      <c r="J69" s="95"/>
      <c r="K69" s="95"/>
      <c r="L69" s="340"/>
    </row>
    <row r="70" spans="1:12" ht="15.75" x14ac:dyDescent="0.25">
      <c r="A70" s="144"/>
      <c r="B70" s="101"/>
      <c r="C70" s="100"/>
      <c r="D70" s="80"/>
      <c r="E70" s="80"/>
      <c r="F70" s="101"/>
      <c r="G70" s="95"/>
      <c r="H70" s="351"/>
      <c r="I70" s="95"/>
      <c r="J70" s="95"/>
      <c r="K70" s="341"/>
      <c r="L70" s="340"/>
    </row>
    <row r="71" spans="1:12" ht="25.5" x14ac:dyDescent="0.2">
      <c r="A71" s="145" t="s">
        <v>87</v>
      </c>
      <c r="B71" s="146"/>
      <c r="C71" s="393" t="s">
        <v>88</v>
      </c>
      <c r="D71" s="394"/>
      <c r="E71" s="394"/>
      <c r="F71" s="395"/>
      <c r="G71" s="147" t="s">
        <v>89</v>
      </c>
      <c r="H71" s="347" t="s">
        <v>90</v>
      </c>
      <c r="I71" s="148" t="s">
        <v>91</v>
      </c>
      <c r="J71" s="149" t="s">
        <v>83</v>
      </c>
      <c r="K71" s="148" t="s">
        <v>91</v>
      </c>
      <c r="L71" s="149" t="s">
        <v>83</v>
      </c>
    </row>
    <row r="72" spans="1:12" ht="83.25" customHeight="1" x14ac:dyDescent="0.2">
      <c r="A72" s="150" t="s">
        <v>114</v>
      </c>
      <c r="B72" s="151"/>
      <c r="C72" s="387" t="s">
        <v>115</v>
      </c>
      <c r="D72" s="388"/>
      <c r="E72" s="388"/>
      <c r="F72" s="389"/>
      <c r="G72" s="152" t="s">
        <v>94</v>
      </c>
      <c r="H72" s="321">
        <v>250</v>
      </c>
      <c r="I72" s="153"/>
      <c r="J72" s="153">
        <f t="shared" ref="J72:J94" si="7">H72*I72</f>
        <v>0</v>
      </c>
      <c r="K72" s="335"/>
      <c r="L72" s="336">
        <f t="shared" ref="L72:L94" si="8">H72*K72</f>
        <v>0</v>
      </c>
    </row>
    <row r="73" spans="1:12" ht="15" customHeight="1" x14ac:dyDescent="0.2">
      <c r="A73" s="150"/>
      <c r="B73" s="151"/>
      <c r="C73" s="154"/>
      <c r="D73" s="155"/>
      <c r="E73" s="155"/>
      <c r="F73" s="156"/>
      <c r="G73" s="152"/>
      <c r="H73" s="321"/>
      <c r="I73" s="153"/>
      <c r="J73" s="153"/>
      <c r="K73" s="335"/>
      <c r="L73" s="336"/>
    </row>
    <row r="74" spans="1:12" ht="84" customHeight="1" x14ac:dyDescent="0.2">
      <c r="A74" s="150" t="s">
        <v>116</v>
      </c>
      <c r="B74" s="151"/>
      <c r="C74" s="387" t="s">
        <v>117</v>
      </c>
      <c r="D74" s="388"/>
      <c r="E74" s="388"/>
      <c r="F74" s="389"/>
      <c r="G74" s="152" t="s">
        <v>9</v>
      </c>
      <c r="H74" s="321">
        <v>15</v>
      </c>
      <c r="I74" s="153"/>
      <c r="J74" s="153">
        <f t="shared" si="7"/>
        <v>0</v>
      </c>
      <c r="K74" s="335"/>
      <c r="L74" s="336">
        <f t="shared" si="8"/>
        <v>0</v>
      </c>
    </row>
    <row r="75" spans="1:12" ht="14.25" customHeight="1" x14ac:dyDescent="0.2">
      <c r="A75" s="150"/>
      <c r="B75" s="151"/>
      <c r="C75" s="154"/>
      <c r="D75" s="155"/>
      <c r="E75" s="155"/>
      <c r="F75" s="156"/>
      <c r="G75" s="152"/>
      <c r="H75" s="321"/>
      <c r="I75" s="153"/>
      <c r="J75" s="153"/>
      <c r="K75" s="335"/>
      <c r="L75" s="336"/>
    </row>
    <row r="76" spans="1:12" ht="84" customHeight="1" x14ac:dyDescent="0.2">
      <c r="A76" s="150" t="s">
        <v>296</v>
      </c>
      <c r="B76" s="151"/>
      <c r="C76" s="387" t="s">
        <v>331</v>
      </c>
      <c r="D76" s="388"/>
      <c r="E76" s="388"/>
      <c r="F76" s="389"/>
      <c r="G76" s="152" t="s">
        <v>9</v>
      </c>
      <c r="H76" s="321">
        <v>6</v>
      </c>
      <c r="I76" s="153"/>
      <c r="J76" s="153">
        <f t="shared" ref="J76" si="9">H76*I76</f>
        <v>0</v>
      </c>
      <c r="K76" s="335"/>
      <c r="L76" s="336">
        <f t="shared" ref="L76" si="10">H76*K76</f>
        <v>0</v>
      </c>
    </row>
    <row r="77" spans="1:12" ht="12.75" customHeight="1" x14ac:dyDescent="0.2">
      <c r="A77" s="150"/>
      <c r="B77" s="151"/>
      <c r="C77" s="154"/>
      <c r="D77" s="155"/>
      <c r="E77" s="155"/>
      <c r="F77" s="156"/>
      <c r="G77" s="152"/>
      <c r="H77" s="321"/>
      <c r="I77" s="153"/>
      <c r="J77" s="153"/>
      <c r="K77" s="335"/>
      <c r="L77" s="336"/>
    </row>
    <row r="78" spans="1:12" ht="94.5" customHeight="1" x14ac:dyDescent="0.2">
      <c r="A78" s="150" t="s">
        <v>297</v>
      </c>
      <c r="B78" s="151"/>
      <c r="C78" s="387" t="s">
        <v>372</v>
      </c>
      <c r="D78" s="388"/>
      <c r="E78" s="388"/>
      <c r="F78" s="389"/>
      <c r="G78" s="152" t="s">
        <v>9</v>
      </c>
      <c r="H78" s="321">
        <v>2</v>
      </c>
      <c r="I78" s="153"/>
      <c r="J78" s="153">
        <f t="shared" ref="J78" si="11">H78*I78</f>
        <v>0</v>
      </c>
      <c r="K78" s="335"/>
      <c r="L78" s="336">
        <f t="shared" ref="L78" si="12">H78*K78</f>
        <v>0</v>
      </c>
    </row>
    <row r="79" spans="1:12" ht="12.75" hidden="1" customHeight="1" x14ac:dyDescent="0.2">
      <c r="A79" s="150"/>
      <c r="B79" s="151"/>
      <c r="C79" s="154"/>
      <c r="D79" s="155"/>
      <c r="E79" s="155"/>
      <c r="F79" s="156"/>
      <c r="G79" s="152"/>
      <c r="H79" s="321"/>
      <c r="I79" s="153"/>
      <c r="J79" s="153"/>
      <c r="K79" s="335"/>
      <c r="L79" s="336"/>
    </row>
    <row r="80" spans="1:12" ht="12.75" customHeight="1" x14ac:dyDescent="0.2">
      <c r="A80" s="150"/>
      <c r="B80" s="151"/>
      <c r="C80" s="154"/>
      <c r="D80" s="155"/>
      <c r="E80" s="155"/>
      <c r="F80" s="156"/>
      <c r="G80" s="152"/>
      <c r="H80" s="321"/>
      <c r="I80" s="153"/>
      <c r="J80" s="153"/>
      <c r="K80" s="335"/>
      <c r="L80" s="336"/>
    </row>
    <row r="81" spans="1:12" ht="92.25" customHeight="1" x14ac:dyDescent="0.2">
      <c r="A81" s="150" t="s">
        <v>298</v>
      </c>
      <c r="B81" s="151"/>
      <c r="C81" s="387" t="s">
        <v>373</v>
      </c>
      <c r="D81" s="388"/>
      <c r="E81" s="388"/>
      <c r="F81" s="389"/>
      <c r="G81" s="152" t="s">
        <v>9</v>
      </c>
      <c r="H81" s="321">
        <v>1</v>
      </c>
      <c r="I81" s="153"/>
      <c r="J81" s="153">
        <f t="shared" ref="J81" si="13">H81*I81</f>
        <v>0</v>
      </c>
      <c r="K81" s="335"/>
      <c r="L81" s="336">
        <f t="shared" ref="L81" si="14">H81*K81</f>
        <v>0</v>
      </c>
    </row>
    <row r="82" spans="1:12" ht="16.5" customHeight="1" x14ac:dyDescent="0.2">
      <c r="A82" s="150"/>
      <c r="B82" s="151"/>
      <c r="C82" s="154"/>
      <c r="D82" s="155"/>
      <c r="E82" s="155"/>
      <c r="F82" s="156"/>
      <c r="G82" s="152"/>
      <c r="H82" s="321"/>
      <c r="I82" s="153"/>
      <c r="J82" s="153"/>
      <c r="K82" s="335"/>
      <c r="L82" s="336"/>
    </row>
    <row r="83" spans="1:12" ht="42.75" customHeight="1" x14ac:dyDescent="0.2">
      <c r="A83" s="150" t="s">
        <v>118</v>
      </c>
      <c r="B83" s="151"/>
      <c r="C83" s="390" t="s">
        <v>119</v>
      </c>
      <c r="D83" s="391"/>
      <c r="E83" s="391"/>
      <c r="F83" s="392"/>
      <c r="G83" s="152" t="s">
        <v>120</v>
      </c>
      <c r="H83" s="321">
        <v>24</v>
      </c>
      <c r="I83" s="153"/>
      <c r="J83" s="153">
        <f t="shared" si="7"/>
        <v>0</v>
      </c>
      <c r="K83" s="335"/>
      <c r="L83" s="336">
        <f t="shared" si="8"/>
        <v>0</v>
      </c>
    </row>
    <row r="84" spans="1:12" ht="12.75" customHeight="1" x14ac:dyDescent="0.2">
      <c r="A84" s="150"/>
      <c r="B84" s="151"/>
      <c r="C84" s="157"/>
      <c r="D84" s="158"/>
      <c r="E84" s="158"/>
      <c r="F84" s="159"/>
      <c r="G84" s="152"/>
      <c r="H84" s="321"/>
      <c r="I84" s="153"/>
      <c r="J84" s="153"/>
      <c r="K84" s="335"/>
      <c r="L84" s="336"/>
    </row>
    <row r="85" spans="1:12" ht="110.25" customHeight="1" x14ac:dyDescent="0.2">
      <c r="A85" s="150" t="s">
        <v>343</v>
      </c>
      <c r="B85" s="151"/>
      <c r="C85" s="390" t="s">
        <v>121</v>
      </c>
      <c r="D85" s="391"/>
      <c r="E85" s="391"/>
      <c r="F85" s="392"/>
      <c r="G85" s="152" t="s">
        <v>9</v>
      </c>
      <c r="H85" s="321">
        <v>24</v>
      </c>
      <c r="I85" s="153"/>
      <c r="J85" s="153">
        <f t="shared" si="7"/>
        <v>0</v>
      </c>
      <c r="K85" s="335"/>
      <c r="L85" s="336">
        <f t="shared" si="8"/>
        <v>0</v>
      </c>
    </row>
    <row r="86" spans="1:12" ht="98.25" hidden="1" customHeight="1" x14ac:dyDescent="0.2">
      <c r="A86" s="150" t="s">
        <v>122</v>
      </c>
      <c r="B86" s="151"/>
      <c r="C86" s="387" t="s">
        <v>123</v>
      </c>
      <c r="D86" s="388"/>
      <c r="E86" s="388"/>
      <c r="F86" s="389"/>
      <c r="G86" s="152" t="s">
        <v>94</v>
      </c>
      <c r="H86" s="321">
        <v>0</v>
      </c>
      <c r="I86" s="153"/>
      <c r="J86" s="153">
        <f t="shared" si="7"/>
        <v>0</v>
      </c>
      <c r="K86" s="335"/>
      <c r="L86" s="336">
        <f t="shared" si="8"/>
        <v>0</v>
      </c>
    </row>
    <row r="87" spans="1:12" ht="99" hidden="1" customHeight="1" x14ac:dyDescent="0.2">
      <c r="A87" s="150" t="s">
        <v>124</v>
      </c>
      <c r="B87" s="151"/>
      <c r="C87" s="387" t="s">
        <v>125</v>
      </c>
      <c r="D87" s="388"/>
      <c r="E87" s="388"/>
      <c r="F87" s="389"/>
      <c r="G87" s="152" t="s">
        <v>94</v>
      </c>
      <c r="H87" s="321">
        <v>0</v>
      </c>
      <c r="I87" s="153"/>
      <c r="J87" s="153">
        <f t="shared" si="7"/>
        <v>0</v>
      </c>
      <c r="K87" s="335"/>
      <c r="L87" s="336">
        <f t="shared" si="8"/>
        <v>0</v>
      </c>
    </row>
    <row r="88" spans="1:12" ht="58.5" hidden="1" customHeight="1" x14ac:dyDescent="0.2">
      <c r="A88" s="150" t="s">
        <v>126</v>
      </c>
      <c r="B88" s="151"/>
      <c r="C88" s="387" t="s">
        <v>127</v>
      </c>
      <c r="D88" s="388"/>
      <c r="E88" s="388"/>
      <c r="F88" s="389"/>
      <c r="G88" s="152" t="s">
        <v>94</v>
      </c>
      <c r="H88" s="321">
        <v>0</v>
      </c>
      <c r="I88" s="153"/>
      <c r="J88" s="153">
        <f t="shared" si="7"/>
        <v>0</v>
      </c>
      <c r="K88" s="335"/>
      <c r="L88" s="336">
        <f t="shared" si="8"/>
        <v>0</v>
      </c>
    </row>
    <row r="89" spans="1:12" ht="16.5" customHeight="1" x14ac:dyDescent="0.2">
      <c r="A89" s="150"/>
      <c r="B89" s="151"/>
      <c r="C89" s="154"/>
      <c r="D89" s="155"/>
      <c r="E89" s="155"/>
      <c r="F89" s="156"/>
      <c r="G89" s="152"/>
      <c r="H89" s="321"/>
      <c r="I89" s="153"/>
      <c r="J89" s="153"/>
      <c r="K89" s="335"/>
      <c r="L89" s="336"/>
    </row>
    <row r="90" spans="1:12" ht="68.25" customHeight="1" x14ac:dyDescent="0.2">
      <c r="A90" s="150" t="s">
        <v>122</v>
      </c>
      <c r="B90" s="151"/>
      <c r="C90" s="387" t="s">
        <v>128</v>
      </c>
      <c r="D90" s="388"/>
      <c r="E90" s="388"/>
      <c r="F90" s="389"/>
      <c r="G90" s="152" t="s">
        <v>9</v>
      </c>
      <c r="H90" s="321">
        <v>24</v>
      </c>
      <c r="I90" s="153"/>
      <c r="J90" s="153">
        <f t="shared" si="7"/>
        <v>0</v>
      </c>
      <c r="K90" s="335"/>
      <c r="L90" s="336">
        <f t="shared" si="8"/>
        <v>0</v>
      </c>
    </row>
    <row r="91" spans="1:12" ht="16.5" customHeight="1" x14ac:dyDescent="0.2">
      <c r="A91" s="150"/>
      <c r="B91" s="151"/>
      <c r="C91" s="154"/>
      <c r="D91" s="155"/>
      <c r="E91" s="155"/>
      <c r="F91" s="156"/>
      <c r="G91" s="152"/>
      <c r="H91" s="321"/>
      <c r="I91" s="153"/>
      <c r="J91" s="153"/>
      <c r="K91" s="335"/>
      <c r="L91" s="336"/>
    </row>
    <row r="92" spans="1:12" ht="28.5" customHeight="1" x14ac:dyDescent="0.2">
      <c r="A92" s="150" t="s">
        <v>124</v>
      </c>
      <c r="B92" s="151"/>
      <c r="C92" s="390" t="s">
        <v>129</v>
      </c>
      <c r="D92" s="391"/>
      <c r="E92" s="391"/>
      <c r="F92" s="392"/>
      <c r="G92" s="152" t="s">
        <v>94</v>
      </c>
      <c r="H92" s="321">
        <v>250</v>
      </c>
      <c r="I92" s="153"/>
      <c r="J92" s="153">
        <f t="shared" si="7"/>
        <v>0</v>
      </c>
      <c r="K92" s="335"/>
      <c r="L92" s="336">
        <f t="shared" si="8"/>
        <v>0</v>
      </c>
    </row>
    <row r="93" spans="1:12" ht="15" customHeight="1" x14ac:dyDescent="0.2">
      <c r="A93" s="150"/>
      <c r="B93" s="151"/>
      <c r="C93" s="157"/>
      <c r="D93" s="158"/>
      <c r="E93" s="158"/>
      <c r="F93" s="159"/>
      <c r="G93" s="152"/>
      <c r="H93" s="321"/>
      <c r="I93" s="153"/>
      <c r="J93" s="153"/>
      <c r="K93" s="335"/>
      <c r="L93" s="336"/>
    </row>
    <row r="94" spans="1:12" ht="40.5" customHeight="1" x14ac:dyDescent="0.2">
      <c r="A94" s="150" t="s">
        <v>126</v>
      </c>
      <c r="B94" s="151"/>
      <c r="C94" s="387" t="s">
        <v>130</v>
      </c>
      <c r="D94" s="388"/>
      <c r="E94" s="388"/>
      <c r="F94" s="389"/>
      <c r="G94" s="152" t="s">
        <v>94</v>
      </c>
      <c r="H94" s="321">
        <v>250</v>
      </c>
      <c r="I94" s="153"/>
      <c r="J94" s="153">
        <f t="shared" si="7"/>
        <v>0</v>
      </c>
      <c r="K94" s="335"/>
      <c r="L94" s="336">
        <f t="shared" si="8"/>
        <v>0</v>
      </c>
    </row>
    <row r="95" spans="1:12" x14ac:dyDescent="0.2">
      <c r="A95" s="160"/>
      <c r="B95" s="161"/>
      <c r="C95" s="384" t="s">
        <v>131</v>
      </c>
      <c r="D95" s="385"/>
      <c r="E95" s="385"/>
      <c r="F95" s="386"/>
      <c r="G95" s="162"/>
      <c r="H95" s="348"/>
      <c r="I95" s="162" t="s">
        <v>7</v>
      </c>
      <c r="J95" s="163">
        <f>SUM(J72:J94)</f>
        <v>0</v>
      </c>
      <c r="K95" s="162" t="s">
        <v>7</v>
      </c>
      <c r="L95" s="163">
        <f>SUM(L72:L94)</f>
        <v>0</v>
      </c>
    </row>
    <row r="96" spans="1:12" x14ac:dyDescent="0.2">
      <c r="A96" s="139"/>
      <c r="B96" s="140"/>
      <c r="C96" s="102"/>
      <c r="D96" s="71"/>
      <c r="E96" s="71"/>
      <c r="F96" s="103"/>
      <c r="G96" s="93"/>
      <c r="H96" s="350"/>
      <c r="I96" s="94"/>
      <c r="J96" s="94"/>
      <c r="K96" s="337"/>
      <c r="L96" s="338"/>
    </row>
    <row r="97" spans="1:12" x14ac:dyDescent="0.2">
      <c r="A97" s="139"/>
      <c r="B97" s="140"/>
      <c r="C97" s="102"/>
      <c r="D97" s="71"/>
      <c r="E97" s="71"/>
      <c r="F97" s="103"/>
      <c r="G97" s="93"/>
      <c r="H97" s="350"/>
      <c r="I97" s="94"/>
      <c r="J97" s="94"/>
      <c r="K97" s="337"/>
      <c r="L97" s="338"/>
    </row>
    <row r="98" spans="1:12" ht="15.75" x14ac:dyDescent="0.25">
      <c r="A98" s="143" t="s">
        <v>214</v>
      </c>
      <c r="B98" s="108"/>
      <c r="C98" s="106"/>
      <c r="D98" s="107"/>
      <c r="E98" s="107"/>
      <c r="F98" s="108"/>
      <c r="G98" s="95"/>
      <c r="H98" s="351"/>
      <c r="I98" s="95"/>
      <c r="J98" s="95"/>
      <c r="K98" s="95"/>
      <c r="L98" s="340"/>
    </row>
    <row r="99" spans="1:12" ht="15.75" x14ac:dyDescent="0.25">
      <c r="A99" s="143" t="s">
        <v>86</v>
      </c>
      <c r="B99" s="108"/>
      <c r="C99" s="106"/>
      <c r="D99" s="107"/>
      <c r="E99" s="107"/>
      <c r="F99" s="108"/>
      <c r="G99" s="95"/>
      <c r="H99" s="351"/>
      <c r="I99" s="95"/>
      <c r="J99" s="95"/>
      <c r="K99" s="95"/>
      <c r="L99" s="340"/>
    </row>
    <row r="100" spans="1:12" ht="25.5" x14ac:dyDescent="0.2">
      <c r="A100" s="145" t="s">
        <v>87</v>
      </c>
      <c r="B100" s="146"/>
      <c r="C100" s="393" t="s">
        <v>88</v>
      </c>
      <c r="D100" s="394"/>
      <c r="E100" s="394"/>
      <c r="F100" s="395"/>
      <c r="G100" s="147" t="s">
        <v>89</v>
      </c>
      <c r="H100" s="347" t="s">
        <v>90</v>
      </c>
      <c r="I100" s="148" t="s">
        <v>91</v>
      </c>
      <c r="J100" s="149" t="s">
        <v>83</v>
      </c>
      <c r="K100" s="148" t="s">
        <v>91</v>
      </c>
      <c r="L100" s="149" t="s">
        <v>83</v>
      </c>
    </row>
    <row r="101" spans="1:12" ht="19.5" customHeight="1" x14ac:dyDescent="0.2">
      <c r="A101" s="150" t="s">
        <v>132</v>
      </c>
      <c r="B101" s="151"/>
      <c r="C101" s="387" t="s">
        <v>133</v>
      </c>
      <c r="D101" s="388"/>
      <c r="E101" s="388"/>
      <c r="F101" s="389"/>
      <c r="G101" s="152" t="s">
        <v>94</v>
      </c>
      <c r="H101" s="321">
        <v>250</v>
      </c>
      <c r="I101" s="153"/>
      <c r="J101" s="153">
        <f t="shared" ref="J101:J118" si="15">H101*I101</f>
        <v>0</v>
      </c>
      <c r="K101" s="335"/>
      <c r="L101" s="336">
        <f t="shared" ref="L101:L118" si="16">H101*K101</f>
        <v>0</v>
      </c>
    </row>
    <row r="102" spans="1:12" ht="17.25" customHeight="1" x14ac:dyDescent="0.2">
      <c r="A102" s="150"/>
      <c r="B102" s="151"/>
      <c r="C102" s="154"/>
      <c r="D102" s="155"/>
      <c r="E102" s="155"/>
      <c r="F102" s="156"/>
      <c r="G102" s="152"/>
      <c r="H102" s="321"/>
      <c r="I102" s="153"/>
      <c r="J102" s="153"/>
      <c r="K102" s="335"/>
      <c r="L102" s="336"/>
    </row>
    <row r="103" spans="1:12" ht="18.75" customHeight="1" x14ac:dyDescent="0.2">
      <c r="A103" s="150" t="s">
        <v>134</v>
      </c>
      <c r="B103" s="151"/>
      <c r="C103" s="387" t="s">
        <v>135</v>
      </c>
      <c r="D103" s="388"/>
      <c r="E103" s="388"/>
      <c r="F103" s="389"/>
      <c r="G103" s="152" t="s">
        <v>94</v>
      </c>
      <c r="H103" s="321">
        <v>250</v>
      </c>
      <c r="I103" s="153"/>
      <c r="J103" s="153">
        <f t="shared" si="15"/>
        <v>0</v>
      </c>
      <c r="K103" s="335"/>
      <c r="L103" s="336">
        <f t="shared" si="16"/>
        <v>0</v>
      </c>
    </row>
    <row r="104" spans="1:12" ht="18" customHeight="1" x14ac:dyDescent="0.2">
      <c r="A104" s="150"/>
      <c r="B104" s="151"/>
      <c r="C104" s="154"/>
      <c r="D104" s="155"/>
      <c r="E104" s="155"/>
      <c r="F104" s="156"/>
      <c r="G104" s="152"/>
      <c r="H104" s="321"/>
      <c r="I104" s="153"/>
      <c r="J104" s="153"/>
      <c r="K104" s="335"/>
      <c r="L104" s="336"/>
    </row>
    <row r="105" spans="1:12" ht="69" customHeight="1" x14ac:dyDescent="0.2">
      <c r="A105" s="150" t="s">
        <v>136</v>
      </c>
      <c r="B105" s="151"/>
      <c r="C105" s="387" t="s">
        <v>137</v>
      </c>
      <c r="D105" s="388"/>
      <c r="E105" s="388"/>
      <c r="F105" s="389"/>
      <c r="G105" s="152" t="s">
        <v>9</v>
      </c>
      <c r="H105" s="321">
        <v>15</v>
      </c>
      <c r="I105" s="153"/>
      <c r="J105" s="153">
        <f t="shared" si="15"/>
        <v>0</v>
      </c>
      <c r="K105" s="335"/>
      <c r="L105" s="336">
        <f t="shared" si="16"/>
        <v>0</v>
      </c>
    </row>
    <row r="106" spans="1:12" ht="21.75" customHeight="1" x14ac:dyDescent="0.2">
      <c r="A106" s="150"/>
      <c r="B106" s="151"/>
      <c r="C106" s="154"/>
      <c r="D106" s="155"/>
      <c r="E106" s="155"/>
      <c r="F106" s="156"/>
      <c r="G106" s="152"/>
      <c r="H106" s="321"/>
      <c r="I106" s="153"/>
      <c r="J106" s="153"/>
      <c r="K106" s="335"/>
      <c r="L106" s="336"/>
    </row>
    <row r="107" spans="1:12" ht="69" customHeight="1" x14ac:dyDescent="0.2">
      <c r="A107" s="150" t="s">
        <v>294</v>
      </c>
      <c r="B107" s="151"/>
      <c r="C107" s="387" t="s">
        <v>332</v>
      </c>
      <c r="D107" s="388"/>
      <c r="E107" s="388"/>
      <c r="F107" s="389"/>
      <c r="G107" s="152" t="s">
        <v>9</v>
      </c>
      <c r="H107" s="321">
        <v>6</v>
      </c>
      <c r="I107" s="153"/>
      <c r="J107" s="153">
        <f t="shared" ref="J107" si="17">H107*I107</f>
        <v>0</v>
      </c>
      <c r="K107" s="335"/>
      <c r="L107" s="336">
        <f t="shared" ref="L107" si="18">H107*K107</f>
        <v>0</v>
      </c>
    </row>
    <row r="108" spans="1:12" ht="18" customHeight="1" x14ac:dyDescent="0.2">
      <c r="A108" s="150"/>
      <c r="B108" s="151"/>
      <c r="C108" s="154"/>
      <c r="D108" s="155"/>
      <c r="E108" s="155"/>
      <c r="F108" s="156"/>
      <c r="G108" s="152"/>
      <c r="H108" s="321"/>
      <c r="I108" s="153"/>
      <c r="J108" s="153"/>
      <c r="K108" s="335"/>
      <c r="L108" s="336"/>
    </row>
    <row r="109" spans="1:12" ht="69" customHeight="1" x14ac:dyDescent="0.2">
      <c r="A109" s="150" t="s">
        <v>295</v>
      </c>
      <c r="B109" s="151"/>
      <c r="C109" s="387" t="s">
        <v>418</v>
      </c>
      <c r="D109" s="388"/>
      <c r="E109" s="388"/>
      <c r="F109" s="389"/>
      <c r="G109" s="152" t="s">
        <v>9</v>
      </c>
      <c r="H109" s="321">
        <v>2</v>
      </c>
      <c r="I109" s="153"/>
      <c r="J109" s="153">
        <f t="shared" ref="J109" si="19">H109*I109</f>
        <v>0</v>
      </c>
      <c r="K109" s="335"/>
      <c r="L109" s="336">
        <f t="shared" ref="L109" si="20">H109*K109</f>
        <v>0</v>
      </c>
    </row>
    <row r="110" spans="1:12" ht="19.5" customHeight="1" x14ac:dyDescent="0.2">
      <c r="A110" s="150"/>
      <c r="B110" s="151"/>
      <c r="C110" s="154"/>
      <c r="D110" s="155"/>
      <c r="E110" s="155"/>
      <c r="F110" s="156"/>
      <c r="G110" s="152"/>
      <c r="H110" s="321"/>
      <c r="I110" s="153"/>
      <c r="J110" s="153"/>
      <c r="K110" s="335"/>
      <c r="L110" s="336"/>
    </row>
    <row r="111" spans="1:12" ht="69" customHeight="1" x14ac:dyDescent="0.2">
      <c r="A111" s="150" t="s">
        <v>344</v>
      </c>
      <c r="B111" s="151"/>
      <c r="C111" s="387" t="s">
        <v>419</v>
      </c>
      <c r="D111" s="388"/>
      <c r="E111" s="388"/>
      <c r="F111" s="389"/>
      <c r="G111" s="152" t="s">
        <v>9</v>
      </c>
      <c r="H111" s="321">
        <v>1</v>
      </c>
      <c r="I111" s="153"/>
      <c r="J111" s="153">
        <f t="shared" ref="J111" si="21">H111*I111</f>
        <v>0</v>
      </c>
      <c r="K111" s="335"/>
      <c r="L111" s="336">
        <f t="shared" ref="L111" si="22">H111*K111</f>
        <v>0</v>
      </c>
    </row>
    <row r="112" spans="1:12" ht="20.25" customHeight="1" x14ac:dyDescent="0.2">
      <c r="A112" s="150"/>
      <c r="B112" s="151"/>
      <c r="C112" s="154"/>
      <c r="D112" s="155"/>
      <c r="E112" s="155"/>
      <c r="F112" s="156"/>
      <c r="G112" s="152"/>
      <c r="H112" s="321"/>
      <c r="I112" s="153"/>
      <c r="J112" s="153"/>
      <c r="K112" s="335"/>
      <c r="L112" s="336"/>
    </row>
    <row r="113" spans="1:12" ht="28.5" hidden="1" customHeight="1" x14ac:dyDescent="0.2">
      <c r="A113" s="150"/>
      <c r="B113" s="151"/>
      <c r="C113" s="381" t="s">
        <v>218</v>
      </c>
      <c r="D113" s="382"/>
      <c r="E113" s="382"/>
      <c r="F113" s="383"/>
      <c r="G113" s="152" t="s">
        <v>9</v>
      </c>
      <c r="H113" s="321">
        <v>0</v>
      </c>
      <c r="I113" s="153"/>
      <c r="J113" s="153">
        <f t="shared" si="15"/>
        <v>0</v>
      </c>
      <c r="K113" s="335"/>
      <c r="L113" s="336">
        <f t="shared" si="16"/>
        <v>0</v>
      </c>
    </row>
    <row r="114" spans="1:12" ht="33" hidden="1" customHeight="1" x14ac:dyDescent="0.2">
      <c r="A114" s="150"/>
      <c r="B114" s="151"/>
      <c r="C114" s="381" t="s">
        <v>217</v>
      </c>
      <c r="D114" s="382"/>
      <c r="E114" s="382"/>
      <c r="F114" s="383"/>
      <c r="G114" s="152" t="s">
        <v>9</v>
      </c>
      <c r="H114" s="321">
        <v>0</v>
      </c>
      <c r="I114" s="153"/>
      <c r="J114" s="153">
        <f t="shared" si="15"/>
        <v>0</v>
      </c>
      <c r="K114" s="335"/>
      <c r="L114" s="336">
        <f t="shared" si="16"/>
        <v>0</v>
      </c>
    </row>
    <row r="115" spans="1:12" ht="15" hidden="1" customHeight="1" x14ac:dyDescent="0.2">
      <c r="A115" s="150"/>
      <c r="B115" s="151"/>
      <c r="C115" s="164"/>
      <c r="D115" s="165"/>
      <c r="E115" s="165"/>
      <c r="F115" s="166"/>
      <c r="G115" s="152"/>
      <c r="H115" s="321"/>
      <c r="I115" s="153"/>
      <c r="J115" s="153"/>
      <c r="K115" s="335"/>
      <c r="L115" s="336"/>
    </row>
    <row r="116" spans="1:12" ht="46.5" customHeight="1" x14ac:dyDescent="0.2">
      <c r="A116" s="150" t="s">
        <v>369</v>
      </c>
      <c r="B116" s="151"/>
      <c r="C116" s="387" t="s">
        <v>138</v>
      </c>
      <c r="D116" s="388"/>
      <c r="E116" s="388"/>
      <c r="F116" s="389"/>
      <c r="G116" s="152" t="s">
        <v>9</v>
      </c>
      <c r="H116" s="321">
        <v>24</v>
      </c>
      <c r="I116" s="153"/>
      <c r="J116" s="153">
        <f t="shared" si="15"/>
        <v>0</v>
      </c>
      <c r="K116" s="335"/>
      <c r="L116" s="336">
        <f t="shared" si="16"/>
        <v>0</v>
      </c>
    </row>
    <row r="117" spans="1:12" ht="17.25" customHeight="1" x14ac:dyDescent="0.2">
      <c r="A117" s="150"/>
      <c r="B117" s="151"/>
      <c r="C117" s="154"/>
      <c r="D117" s="155"/>
      <c r="E117" s="155"/>
      <c r="F117" s="156"/>
      <c r="G117" s="152"/>
      <c r="H117" s="321"/>
      <c r="I117" s="153"/>
      <c r="J117" s="153"/>
      <c r="K117" s="335"/>
      <c r="L117" s="336"/>
    </row>
    <row r="118" spans="1:12" ht="33" customHeight="1" x14ac:dyDescent="0.2">
      <c r="A118" s="150" t="s">
        <v>384</v>
      </c>
      <c r="B118" s="151"/>
      <c r="C118" s="390" t="s">
        <v>139</v>
      </c>
      <c r="D118" s="391"/>
      <c r="E118" s="391"/>
      <c r="F118" s="392"/>
      <c r="G118" s="152" t="s">
        <v>9</v>
      </c>
      <c r="H118" s="321">
        <v>48</v>
      </c>
      <c r="I118" s="153"/>
      <c r="J118" s="153">
        <f t="shared" si="15"/>
        <v>0</v>
      </c>
      <c r="K118" s="335"/>
      <c r="L118" s="336">
        <f t="shared" si="16"/>
        <v>0</v>
      </c>
    </row>
    <row r="119" spans="1:12" x14ac:dyDescent="0.2">
      <c r="A119" s="160"/>
      <c r="B119" s="161"/>
      <c r="C119" s="384" t="s">
        <v>265</v>
      </c>
      <c r="D119" s="385"/>
      <c r="E119" s="385"/>
      <c r="F119" s="386"/>
      <c r="G119" s="162"/>
      <c r="H119" s="348"/>
      <c r="I119" s="162" t="s">
        <v>7</v>
      </c>
      <c r="J119" s="163">
        <f>SUM(J101:J118)</f>
        <v>0</v>
      </c>
      <c r="K119" s="162" t="s">
        <v>7</v>
      </c>
      <c r="L119" s="163">
        <f>SUM(L101:L118)</f>
        <v>0</v>
      </c>
    </row>
    <row r="120" spans="1:12" x14ac:dyDescent="0.2">
      <c r="A120" s="92"/>
      <c r="B120" s="69"/>
      <c r="C120" s="71"/>
      <c r="D120" s="71"/>
      <c r="E120" s="71"/>
      <c r="F120" s="71"/>
      <c r="G120" s="88"/>
      <c r="H120" s="344"/>
      <c r="I120" s="89"/>
      <c r="J120" s="89"/>
      <c r="K120" s="327"/>
      <c r="L120" s="328"/>
    </row>
  </sheetData>
  <mergeCells count="56">
    <mergeCell ref="A29:K29"/>
    <mergeCell ref="A11:L11"/>
    <mergeCell ref="A14:C14"/>
    <mergeCell ref="A16:C16"/>
    <mergeCell ref="A18:C18"/>
    <mergeCell ref="A28:K28"/>
    <mergeCell ref="C52:F52"/>
    <mergeCell ref="C31:F31"/>
    <mergeCell ref="C33:F33"/>
    <mergeCell ref="C35:F35"/>
    <mergeCell ref="C36:F36"/>
    <mergeCell ref="C37:F37"/>
    <mergeCell ref="C39:F39"/>
    <mergeCell ref="C41:F41"/>
    <mergeCell ref="C48:F48"/>
    <mergeCell ref="C49:F49"/>
    <mergeCell ref="C50:F50"/>
    <mergeCell ref="C51:F51"/>
    <mergeCell ref="C43:F43"/>
    <mergeCell ref="C44:F44"/>
    <mergeCell ref="C45:F45"/>
    <mergeCell ref="C46:F46"/>
    <mergeCell ref="C90:F90"/>
    <mergeCell ref="C64:F64"/>
    <mergeCell ref="C65:F65"/>
    <mergeCell ref="C71:F71"/>
    <mergeCell ref="C72:F72"/>
    <mergeCell ref="C74:F74"/>
    <mergeCell ref="C83:F83"/>
    <mergeCell ref="C85:F85"/>
    <mergeCell ref="C86:F86"/>
    <mergeCell ref="C87:F87"/>
    <mergeCell ref="C88:F88"/>
    <mergeCell ref="C76:F76"/>
    <mergeCell ref="C81:F81"/>
    <mergeCell ref="C78:F78"/>
    <mergeCell ref="C92:F92"/>
    <mergeCell ref="C94:F94"/>
    <mergeCell ref="C95:F95"/>
    <mergeCell ref="C100:F100"/>
    <mergeCell ref="C101:F101"/>
    <mergeCell ref="C113:F113"/>
    <mergeCell ref="C114:F114"/>
    <mergeCell ref="C119:F119"/>
    <mergeCell ref="C103:F103"/>
    <mergeCell ref="C105:F105"/>
    <mergeCell ref="C116:F116"/>
    <mergeCell ref="C118:F118"/>
    <mergeCell ref="C107:F107"/>
    <mergeCell ref="C109:F109"/>
    <mergeCell ref="C111:F111"/>
    <mergeCell ref="C60:F60"/>
    <mergeCell ref="C62:F62"/>
    <mergeCell ref="C54:F54"/>
    <mergeCell ref="C56:F56"/>
    <mergeCell ref="C58:F58"/>
  </mergeCells>
  <pageMargins left="1.2083333333333333" right="0.375" top="0.75" bottom="0.75" header="0.3" footer="0.3"/>
  <pageSetup paperSize="9" scale="88" orientation="portrait" r:id="rId1"/>
  <headerFooter>
    <oddFooter>&amp;L&amp;F&amp;R&amp;P/&amp;N</oddFooter>
  </headerFooter>
  <rowBreaks count="3" manualBreakCount="3">
    <brk id="25" max="16383" man="1"/>
    <brk id="66" max="16383" man="1"/>
    <brk id="9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7</vt:i4>
      </vt:variant>
    </vt:vector>
  </HeadingPairs>
  <TitlesOfParts>
    <vt:vector size="12" baseType="lpstr">
      <vt:lpstr>Rekapitulacija</vt:lpstr>
      <vt:lpstr>Krozna pot</vt:lpstr>
      <vt:lpstr>Precna pot</vt:lpstr>
      <vt:lpstr>HP-Krozna </vt:lpstr>
      <vt:lpstr>HP-Precna </vt:lpstr>
      <vt:lpstr>'HP-Krozna '!Področje_tiskanja</vt:lpstr>
      <vt:lpstr>'HP-Precna '!Področje_tiskanja</vt:lpstr>
      <vt:lpstr>'Krozna pot'!Področje_tiskanja</vt:lpstr>
      <vt:lpstr>'Precna pot'!Področje_tiskanja</vt:lpstr>
      <vt:lpstr>Rekapitulacija!Področje_tiskanja</vt:lpstr>
      <vt:lpstr>'Krozna pot'!Tiskanje_naslovov</vt:lpstr>
      <vt:lpstr>'Precna pot'!Tiskanje_naslovov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Toni Krusnik</cp:lastModifiedBy>
  <cp:lastPrinted>2023-02-02T11:33:42Z</cp:lastPrinted>
  <dcterms:created xsi:type="dcterms:W3CDTF">1998-07-27T04:57:03Z</dcterms:created>
  <dcterms:modified xsi:type="dcterms:W3CDTF">2026-07-20T11:01:11Z</dcterms:modified>
</cp:coreProperties>
</file>